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always" defaultThemeVersion="166925"/>
  <xr:revisionPtr revIDLastSave="48" documentId="8_{CAEBEF1A-2DF1-42BC-B652-936380CE8C3D}" xr6:coauthVersionLast="47" xr6:coauthVersionMax="47" xr10:uidLastSave="{CE68EA6F-3063-4C2A-BFEA-98D931E97C8C}"/>
  <bookViews>
    <workbookView xWindow="28680" yWindow="-120" windowWidth="29040" windowHeight="15720" tabRatio="632" xr2:uid="{B157F453-0E40-42FF-B756-55199DF449AF}"/>
  </bookViews>
  <sheets>
    <sheet name="1. Instructions" sheetId="11" r:id="rId1"/>
    <sheet name="2. Minimum Value of Contract" sheetId="12" r:id="rId2"/>
    <sheet name="3. Mandatory Optional" sheetId="13" r:id="rId3"/>
    <sheet name="4. Total Costs" sheetId="14" r:id="rId4"/>
    <sheet name="5. Unanticipated Tasks" sheetId="1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4" l="1"/>
  <c r="F216" i="12"/>
  <c r="F219" i="12" s="1"/>
  <c r="B5" i="14" l="1"/>
  <c r="F220" i="12"/>
  <c r="B6" i="14" l="1"/>
  <c r="B7" i="14" s="1"/>
</calcChain>
</file>

<file path=xl/sharedStrings.xml><?xml version="1.0" encoding="utf-8"?>
<sst xmlns="http://schemas.openxmlformats.org/spreadsheetml/2006/main" count="721" uniqueCount="313">
  <si>
    <t>COST WORKSHEET INSTRUCTIONS</t>
  </si>
  <si>
    <t>a) The Cost Worksheets shall be completed in accordance with the instructions in Section 4.2. COST WORKBOOK INSTRUCTIONS.</t>
  </si>
  <si>
    <t>b) The Cost Worksheets shall be submitted with the Bidder’s Final Proposal.</t>
  </si>
  <si>
    <t>c) Bidders must fill in all cells highlighted in yellow on each tab.</t>
  </si>
  <si>
    <t>2) Minimum Value of Contract</t>
  </si>
  <si>
    <t xml:space="preserve">This is the minimum value of the contract. Cost worksheet Tab #2 lists the required deliverables that must be priced and included with the Bidder's proposal response.  The State has populated some of the cells with formulas, however it is the responsibility of the Bidder to ensure worksheets and calculations are correct and accurate. The State will not assume responsibility for any cost figures that do not calculate properly. </t>
  </si>
  <si>
    <t>Rows 1-2 contains the header for the worksheet where the Bidder will enter the Bidder name in Box C2.</t>
  </si>
  <si>
    <t>Column A, Payment Milestone: For reference only.  This column lists a payment milestone number.</t>
  </si>
  <si>
    <t>Column B, Scope of work: For reference only. This column lists a brief name for the scope of work associated with each payment milestone.</t>
  </si>
  <si>
    <t>Column C-D, Release and Phase: For reference only. This column lists the corresponding release and phase for each payment milestone.</t>
  </si>
  <si>
    <t>Column E, Proposed Deliverables: For reference only. This column lists the deliverables or additional task information for each payment milestone where applicable.</t>
  </si>
  <si>
    <t xml:space="preserve">Column F, Payment Milestone Cost: Bidder shall complete this column for any cell that is highlighted in yellow. </t>
  </si>
  <si>
    <t xml:space="preserve">Column G, Payment Structure: For reference only. This column lists a brief description of payment frequency. </t>
  </si>
  <si>
    <t>3) Mandatory Optional</t>
  </si>
  <si>
    <t xml:space="preserve">Cost worksheet Tab #3 are the Mandatory Optional items. These are mandatory for the Bidder to respond to but it is at the State's option/discretion on whether to utilize the option in the Contract. </t>
  </si>
  <si>
    <t>Column A, Requirement Category &amp; Sub-Category: For reference only.  This column lists the Category and the Sub-Category of the Requirement</t>
  </si>
  <si>
    <t>Column B, Requirement Number: For reference only. This column lists the Requirement Number</t>
  </si>
  <si>
    <t>Column C, Requirement: For reference only. This column lists the requirement</t>
  </si>
  <si>
    <t xml:space="preserve">Column D,  Payment Milestone Cost: Bidder shall complete this column for any cell that is highlighted in yellow. </t>
  </si>
  <si>
    <t>4) Total Costs</t>
  </si>
  <si>
    <t>Cost worksheet Tab #4 rolls up the costs from Tab #2 - Minimum Value of Contract and Tab #3 - Mandatory Optional Items.  Bidder do not need to modify this tab as the cells have formulas. For reference only.</t>
  </si>
  <si>
    <t>5) Unanticipated Tasks</t>
  </si>
  <si>
    <t xml:space="preserve">Bidder enters proposed rates for each key staff role. The vendor must propose a rate for all classifications listed. </t>
  </si>
  <si>
    <t>Minimum Value of Contract for Payment Milestones (Task-Based Costs)</t>
  </si>
  <si>
    <t>Bidder Name:</t>
  </si>
  <si>
    <t>Enter Total Payment Milestones (Tasks &amp; Deliverables) Cost:</t>
  </si>
  <si>
    <t>Payment Milestone</t>
  </si>
  <si>
    <t>Scope of work</t>
  </si>
  <si>
    <t>Release</t>
  </si>
  <si>
    <t>Phase</t>
  </si>
  <si>
    <t>Proposed Deliverables</t>
  </si>
  <si>
    <t>Payment Milestone Cost</t>
  </si>
  <si>
    <t>Payment Structure</t>
  </si>
  <si>
    <t>Task# 1 - Ongoing</t>
  </si>
  <si>
    <t>Ongoing</t>
  </si>
  <si>
    <t>1.1 Ongoing</t>
  </si>
  <si>
    <t>1.1.1 Monthly Status Reports (MSRs)</t>
  </si>
  <si>
    <t>No Cost</t>
  </si>
  <si>
    <t>N/A</t>
  </si>
  <si>
    <t>1.1.2 Weekly Status Reports (WSRs)</t>
  </si>
  <si>
    <t>1.1.3 Project Management Plan (PMP)</t>
  </si>
  <si>
    <t>1.1.4 Task Accomplishment Plan (TAP)</t>
  </si>
  <si>
    <t>1.1.5 Project Schedule Development and Updates</t>
  </si>
  <si>
    <t>1.1.6 Meeting Participation, Setup and Documentation</t>
  </si>
  <si>
    <t>1.1.7 Meeting Notes Development</t>
  </si>
  <si>
    <t>1.1.8 Deliverable Tracker Steps Execution</t>
  </si>
  <si>
    <t>1.1.9 Deliverable Tracker Updates/Communication</t>
  </si>
  <si>
    <t>1.1.10 Deliverables' documentation Update and Resubmission</t>
  </si>
  <si>
    <t>1.1.11 Deliverables Routing Process for Signatures</t>
  </si>
  <si>
    <t>1.1.12 Action Items Log, Issues and Risks Register, Decision Log Documentation</t>
  </si>
  <si>
    <t>Task# 2 - BECRT Minimim Viable Product (MVP)</t>
  </si>
  <si>
    <t>BECRT Minimum Viable Product (MVP)</t>
  </si>
  <si>
    <t>2.1 Planning</t>
  </si>
  <si>
    <t>2.1.1 Vendor Onboarding Sessions Participation (PMO Review)</t>
  </si>
  <si>
    <t xml:space="preserve">$-   </t>
  </si>
  <si>
    <t>Subject to each DED and DAD</t>
  </si>
  <si>
    <t>2.1.2 Vendor Onboarding Sessions and Assignments completion  (PMO Review)</t>
  </si>
  <si>
    <t>2.1.3 Implementation Plan</t>
  </si>
  <si>
    <t>2.1.4 SharePoint Site Setup and Usage  (PMO Review)</t>
  </si>
  <si>
    <t>2.1.5 Project documentation Setup and Sharing (PMO Review)</t>
  </si>
  <si>
    <t>2.1.6 Product Roadmap</t>
  </si>
  <si>
    <t>2.1.7 Training Plan</t>
  </si>
  <si>
    <t>2.1.8 Business Continuity Plan</t>
  </si>
  <si>
    <t>2.1.9 Testing Plan</t>
  </si>
  <si>
    <t xml:space="preserve">2.1.10 Azure DevOps Product Backlog Hierarchy Setup and Updates </t>
  </si>
  <si>
    <t>2.1.11 Azure DevOps Product Backlog, Sprint Backlog, Testing Artifacts and Reporting Metrics Setup and Updates</t>
  </si>
  <si>
    <t>2.1.12 Go-Live Plan</t>
  </si>
  <si>
    <t>2.1.13 Release Plan</t>
  </si>
  <si>
    <t>2.2 Analysis</t>
  </si>
  <si>
    <t>2.2.1 User Story Development, Updates and Finalization</t>
  </si>
  <si>
    <t>2.2.2 Azure DevOps Sprint Allocation exports</t>
  </si>
  <si>
    <t>2.3 Design</t>
  </si>
  <si>
    <t>2.3.1 Architecture Board Presentation Materials</t>
  </si>
  <si>
    <t>2.3.2 Architecture Board Approval</t>
  </si>
  <si>
    <t>2.3.3 California Cloud Services Assessment (CCSA) Participation</t>
  </si>
  <si>
    <t>2.3.4 California Cloud Services Assessment (CCSA) Documentation</t>
  </si>
  <si>
    <t>2.3.5 Entity Relationship Diagram (ERD)</t>
  </si>
  <si>
    <t>2.3.6 Data Dictionary</t>
  </si>
  <si>
    <t>2.3.7 Enterprise Data Questionnaire</t>
  </si>
  <si>
    <t>2.3.8 Business Glossary</t>
  </si>
  <si>
    <t>2.3.9 Enterprise Data Review</t>
  </si>
  <si>
    <t>2.3.10 Database Review</t>
  </si>
  <si>
    <t>2.3.11 Privacy Impact Assessment (PIA)</t>
  </si>
  <si>
    <t>2.3.12 eDiscovery and Litigation Hold Policy</t>
  </si>
  <si>
    <t>2.3.13 Privacy Notice</t>
  </si>
  <si>
    <t>2.3.14 FIPS Data Classification Document</t>
  </si>
  <si>
    <t>2.3.15 STRIDE Model</t>
  </si>
  <si>
    <t>2.3.16 Information Technology Risk Assessment Sessions</t>
  </si>
  <si>
    <t>2.3.17 Information Technology Risk Assessment Document</t>
  </si>
  <si>
    <t>2.3.18 Firewall Design Diagram</t>
  </si>
  <si>
    <t>2.3.19 System Security Plan (SSP)</t>
  </si>
  <si>
    <t>2.3.20 Business Impact Analysis (BIA)</t>
  </si>
  <si>
    <t>2.3.21 Technology Recovery Plan (TRP)</t>
  </si>
  <si>
    <t>2.3.22 Information Security Incident Response Plan (ISIRP)</t>
  </si>
  <si>
    <t>2.3.23 Visual Design Approval</t>
  </si>
  <si>
    <t>2.4 Execution</t>
  </si>
  <si>
    <t>2.4.1 Database Request Form Document</t>
  </si>
  <si>
    <t>2.4.2 Registration, Fee Module Banner, Data Submission, Reference Tables, Data Query, Filter and Export Results Modules Execution</t>
  </si>
  <si>
    <t xml:space="preserve">2.4.3 Requirements Traceability Matrix (RTM) </t>
  </si>
  <si>
    <t>2.4.4 Database Updates</t>
  </si>
  <si>
    <t>2.4.5 Test Cases</t>
  </si>
  <si>
    <t>2.5 Testing</t>
  </si>
  <si>
    <t>2.5.1 Test Execution</t>
  </si>
  <si>
    <t>2.5.2 Vulnerability Scan Reports</t>
  </si>
  <si>
    <t>2.5.3 Security Review</t>
  </si>
  <si>
    <t>2.5.4 User Interface Review</t>
  </si>
  <si>
    <t>2.5.5 Code Review</t>
  </si>
  <si>
    <t>2.5.6 DevOps Review</t>
  </si>
  <si>
    <t>2.5.7 GIS Review</t>
  </si>
  <si>
    <t>2.5.8 Infrastructure Review</t>
  </si>
  <si>
    <t>2.5.9 Defect Management Process Execution</t>
  </si>
  <si>
    <t>2.5.10 Test Reports</t>
  </si>
  <si>
    <t>2.6 Deployment</t>
  </si>
  <si>
    <t>2.6.1  Release Activities Development</t>
  </si>
  <si>
    <t>2.6.2 User Manuals (Documentation Review)</t>
  </si>
  <si>
    <t>2.6.3 Training Materials</t>
  </si>
  <si>
    <t>2.6.4 Standard Operating Procedures (SOP)</t>
  </si>
  <si>
    <t>2.6.5 Information Technology Risk Assessment Updates</t>
  </si>
  <si>
    <t>2.6.6 System Security Plan Updates</t>
  </si>
  <si>
    <t>2.6.7 Knowledge Transfer Materials</t>
  </si>
  <si>
    <t>2.6.8 Knowledge Transfer Sessions</t>
  </si>
  <si>
    <t>2.6.9 Lessons Learned Documentation</t>
  </si>
  <si>
    <t>2.6.10 Lessons Learned Sessions</t>
  </si>
  <si>
    <t>2.6.11 Release Activities Completion</t>
  </si>
  <si>
    <t>2.6.12 Release Log</t>
  </si>
  <si>
    <t>Task# 3 - BECRT Post Minimum Viable Product - Release 1</t>
  </si>
  <si>
    <t xml:space="preserve"> BECRT Post Minimum Viable Product - Release 1</t>
  </si>
  <si>
    <t>3.1 Planning</t>
  </si>
  <si>
    <t>3.1.1 Project documentation Setup and Sharing (PMO Review)</t>
  </si>
  <si>
    <t xml:space="preserve">3.1.2 Azure DevOps Product Backlog Hierarchy Setup and Updates </t>
  </si>
  <si>
    <t>3.1.3 Azure DevOps Product Backlog, Sprint Backlog, Testing Artifacts and Reporting Metrics Setup and Updates</t>
  </si>
  <si>
    <t>3.1.4 Release Plan</t>
  </si>
  <si>
    <t>3.2 Analysis</t>
  </si>
  <si>
    <t>3.2.1 User Story Development, Updates and Finalization</t>
  </si>
  <si>
    <t>3.2.2 Azure DevOps Sprint Allocation exports</t>
  </si>
  <si>
    <t>3.3 Design</t>
  </si>
  <si>
    <t>3.3.1 Entity Relationship Diagram (ERD)</t>
  </si>
  <si>
    <t>3.3.2 Data Dictionary</t>
  </si>
  <si>
    <t>3.3.3 Enterprise Data Questionnaire</t>
  </si>
  <si>
    <t>3.3.4 Business Glossary</t>
  </si>
  <si>
    <t>3.3.5 Enterprise Data Review</t>
  </si>
  <si>
    <t>3.3.6 Database Review</t>
  </si>
  <si>
    <t>3.3.7 Visual Design Approval</t>
  </si>
  <si>
    <t>3.4 Execution</t>
  </si>
  <si>
    <t>3.4.1 Registration, Ledger, Data Query, Filter and Export Results Modules Execution</t>
  </si>
  <si>
    <t xml:space="preserve">3.4.2 Requirements Traceability Matrix (RTM) </t>
  </si>
  <si>
    <t>3.4.3 Database Updates</t>
  </si>
  <si>
    <t>3.4.4 Test Cases</t>
  </si>
  <si>
    <t>3.5 Testing</t>
  </si>
  <si>
    <t>3.5.1 Test Execution</t>
  </si>
  <si>
    <t>3.5.2 Vulnerability Scan Reports</t>
  </si>
  <si>
    <t>3.5.3 Security Review</t>
  </si>
  <si>
    <t>3.5.4 User Interface Review</t>
  </si>
  <si>
    <t>3.5.5 Code Review</t>
  </si>
  <si>
    <t>3.5.6 DevOps Review</t>
  </si>
  <si>
    <t>3.5.7 GIS Review</t>
  </si>
  <si>
    <t>3.5.8 Infrastructure Review</t>
  </si>
  <si>
    <t>3.5.9 Defect Management Process Execution</t>
  </si>
  <si>
    <t>3.5.10 Test Reports</t>
  </si>
  <si>
    <t>3.6 Deployment</t>
  </si>
  <si>
    <t>3.6.1  Release Activities Development</t>
  </si>
  <si>
    <t>3.6.2 User Manuals (Documentation Review)</t>
  </si>
  <si>
    <t>3.6.3 Training Materials</t>
  </si>
  <si>
    <t>3.6.4 Standard Operating Procedures (SOP)</t>
  </si>
  <si>
    <t>3.6.5 Information Technology Risk Assessment Updates</t>
  </si>
  <si>
    <t>3.6.6 System Security Plan Updates</t>
  </si>
  <si>
    <t>3.6.7 Knowledge Transfer Materials</t>
  </si>
  <si>
    <t>3.6.8 Knowledge Transfer Sessions</t>
  </si>
  <si>
    <t>3.6.9 Lessons Learned Documentation</t>
  </si>
  <si>
    <t>3.6.10 Lessons Learned Sessions</t>
  </si>
  <si>
    <t>3.6.11 Release Activities Completion</t>
  </si>
  <si>
    <t>3.6.12 Release Log</t>
  </si>
  <si>
    <t>Task# 4 -  BECRT Post Minimum Viable Product - Release 2</t>
  </si>
  <si>
    <t xml:space="preserve"> BECRT Post Minimum Viable Product - Release 2</t>
  </si>
  <si>
    <t>4.1 Planning</t>
  </si>
  <si>
    <t>4.1.1 Project documentation Setup and Sharing (PMO Review)</t>
  </si>
  <si>
    <t xml:space="preserve">4.1.2 Azure DevOps Product Backlog Hierarchy Setup and Updates </t>
  </si>
  <si>
    <t>4.1.3 Azure DevOps Product Backlog, Sprint Backlog, Testing Artifacts and Reporting Metrics Setup and Updates</t>
  </si>
  <si>
    <t>4.1.4 Release Plan</t>
  </si>
  <si>
    <t>4.2 Analysis</t>
  </si>
  <si>
    <t>4.2.1 User Story Development, Updates and Finalization</t>
  </si>
  <si>
    <t>4.2.2 Azure DevOps Sprint Allocation exports</t>
  </si>
  <si>
    <t>4.3 Design</t>
  </si>
  <si>
    <t>4.3.1 Entity Relationship Diagram (ERD)</t>
  </si>
  <si>
    <t>4.3.2 Data Dictionary</t>
  </si>
  <si>
    <t>4.3.3 Enterprise Data Questionnaire</t>
  </si>
  <si>
    <t>4.3.4 Business Glossary</t>
  </si>
  <si>
    <t>4.3.5 Enterprise Data Review</t>
  </si>
  <si>
    <t>4.3.6 Database Review</t>
  </si>
  <si>
    <t>4.3.7 Visual Design Approval</t>
  </si>
  <si>
    <t>4.4 Execution</t>
  </si>
  <si>
    <t>4.4.1 Data Submission, Fee Calculation and Collection, Data Query, Filter and Export Results Modules Execution</t>
  </si>
  <si>
    <t xml:space="preserve">4.4.2 Requirements Traceability Matrix (RTM) </t>
  </si>
  <si>
    <t>4.4.3 Database Updates</t>
  </si>
  <si>
    <t>4.4.4 Test Cases</t>
  </si>
  <si>
    <t>4.5 Testing</t>
  </si>
  <si>
    <t>4.5.1 Test Execution</t>
  </si>
  <si>
    <t>4.5.2 Vulnerability Scan Reports</t>
  </si>
  <si>
    <t>4.5.3 Security Review</t>
  </si>
  <si>
    <t>4.5.4 User Interface Review</t>
  </si>
  <si>
    <t>4.5.5 Code Review</t>
  </si>
  <si>
    <t>4.5.6 DevOps Review</t>
  </si>
  <si>
    <t>4.5.7 GIS Review</t>
  </si>
  <si>
    <t>4.5.8 Infrastructure Review</t>
  </si>
  <si>
    <t>4.5.9 Defect Management Process Execution</t>
  </si>
  <si>
    <t>4.5.10 Test Reports</t>
  </si>
  <si>
    <t>4.6 Deployment</t>
  </si>
  <si>
    <t>4.6.1  Release Activities Development</t>
  </si>
  <si>
    <t>4.6.2 User Manuals (Documentation Review)</t>
  </si>
  <si>
    <t>4.6.3 Training Materials</t>
  </si>
  <si>
    <t>4.6.4 Standard Operating Procedures (SOP)</t>
  </si>
  <si>
    <t>4.6.5 Information Technology Risk Assessment Updates</t>
  </si>
  <si>
    <t>4.6.6 System Security Plan Updates</t>
  </si>
  <si>
    <t>4.6.7 Knowledge Transfer Materials</t>
  </si>
  <si>
    <t>4.6.8 Knowledge Transfer Sessions</t>
  </si>
  <si>
    <t>4.6.9 Lessons Learned Documentation</t>
  </si>
  <si>
    <t>4.6.10 Lessons Learned Sessions</t>
  </si>
  <si>
    <t>4.6.11 Release Activities Completion</t>
  </si>
  <si>
    <t>4.6.12 Release Log</t>
  </si>
  <si>
    <t>Task# 5 - BECRT Post Minimum Viable Product - Release 3</t>
  </si>
  <si>
    <t xml:space="preserve"> BECRT Post Minimum Viable Product - Release 3</t>
  </si>
  <si>
    <t>5.1 Planning</t>
  </si>
  <si>
    <t>5.1.1 Project documentation Setup and Sharing (PMO Review)</t>
  </si>
  <si>
    <t xml:space="preserve">5.1.2 Azure DevOps Product Backlog Hierarchy Setup and Updates </t>
  </si>
  <si>
    <t>5.1.3 Azure DevOps Product Backlog, Sprint Backlog, Testing Artifacts and Reporting Metrics Setup and Updates</t>
  </si>
  <si>
    <t>5.1.4 Release Plan</t>
  </si>
  <si>
    <t>5.2 Analysis</t>
  </si>
  <si>
    <t>5.2.1 User Story Development, Updates and Finalization</t>
  </si>
  <si>
    <t>5.2.2 Azure DevOps Sprint Allocation exports</t>
  </si>
  <si>
    <t>5.3 Design</t>
  </si>
  <si>
    <t>5.3.1 Entity Relationship Diagram (ERD)</t>
  </si>
  <si>
    <t>5.3.2 Data Dictionary</t>
  </si>
  <si>
    <t>5.3.3 Enterprise Data Questionnaire</t>
  </si>
  <si>
    <t>5.3.4 Business Glossary</t>
  </si>
  <si>
    <t>5.3.5 Enterprise Data Review</t>
  </si>
  <si>
    <t>5.3.6 Database Review</t>
  </si>
  <si>
    <t>5.3.7 Visual Design Approval</t>
  </si>
  <si>
    <t>5.4 Execution</t>
  </si>
  <si>
    <t>5.4.1 Reports, Correspondence Functionality, Filter and Export Results Modules Execution</t>
  </si>
  <si>
    <t xml:space="preserve">5.4.2 Requirements Traceability Matrix (RTM) </t>
  </si>
  <si>
    <t>5.4.3 Database Updates</t>
  </si>
  <si>
    <t>5.4.4 Test Cases</t>
  </si>
  <si>
    <t>5.5 Testing</t>
  </si>
  <si>
    <t>5.5.1 Test Execution</t>
  </si>
  <si>
    <t>5.5.2 Vulnerability Scan Reports</t>
  </si>
  <si>
    <t>5.5.3 Security Review</t>
  </si>
  <si>
    <t>5.5.4 User Interface Review</t>
  </si>
  <si>
    <t>5.5.5 Compliance Analysis</t>
  </si>
  <si>
    <t>5.5.6 Code Review</t>
  </si>
  <si>
    <t>5.5.7 DevOps Review</t>
  </si>
  <si>
    <t>5.5.8 Reporting Review</t>
  </si>
  <si>
    <t>5.5.9 GIS Review</t>
  </si>
  <si>
    <t>5.5.10 Infrastructure Review</t>
  </si>
  <si>
    <t>5.5.11 Defect Management Process Execution</t>
  </si>
  <si>
    <t>5.5.12 Test Reports</t>
  </si>
  <si>
    <t>5.6 Deployment</t>
  </si>
  <si>
    <t>5.6.1  Release Activities Development</t>
  </si>
  <si>
    <t>5.6.2 User Manuals (Documentation Review)</t>
  </si>
  <si>
    <t>5.6.3 Training Materials</t>
  </si>
  <si>
    <t>5.6.4 Standard Operating Procedures (SOP)</t>
  </si>
  <si>
    <t>5.6.5 Information Technology Risk Assessment Updates</t>
  </si>
  <si>
    <t>5.6.6 System Security Plan Updates</t>
  </si>
  <si>
    <t>5.6.7 Knowledge Transfer Materials</t>
  </si>
  <si>
    <t>5.6.8 Knowledge Transfer Sessions</t>
  </si>
  <si>
    <t>5.6.9 Lessons Learned Documentation</t>
  </si>
  <si>
    <t>5.6.10 Lessons Learned Sessions</t>
  </si>
  <si>
    <t>5.6.11 Release Activities Completion</t>
  </si>
  <si>
    <t>5.6.12 Release Log</t>
  </si>
  <si>
    <t>5.6.13 Maintenance &amp; Operations (M&amp;O) Plan</t>
  </si>
  <si>
    <t>5.6.14  Transition Plan</t>
  </si>
  <si>
    <t>TOTAL PAYMENT MILESTONE COSTS</t>
  </si>
  <si>
    <t>5. Unanticipated Tasks</t>
  </si>
  <si>
    <t>Unanticipated Tasks Cost</t>
  </si>
  <si>
    <t>Total Payment Milestone Costs + Unanticipated Tasks = Minimum Value of the Contract</t>
  </si>
  <si>
    <t>Mandatory Optional (MO) Item - (Deliverables-Based Costs)</t>
  </si>
  <si>
    <t>Enter Total Mandatory Optional Cost</t>
  </si>
  <si>
    <t>Requirement Category &amp; Sub-Category</t>
  </si>
  <si>
    <t>Requirement Number</t>
  </si>
  <si>
    <t>Requirement</t>
  </si>
  <si>
    <t>Data Submission - Configure Data Submission Excel/CSV or XML Imports</t>
  </si>
  <si>
    <t>CDS-007</t>
  </si>
  <si>
    <t>The system shall have an intuitive graphical user interface for the addition of new data fields by Internal Admins and InternalUsers in BECRT Excel/CSV or XML templates, validation tables, reference tables, and calculation tables by Internal Admins and InternalUsers.</t>
  </si>
  <si>
    <t>Data Submission - Configure UI Screens</t>
  </si>
  <si>
    <t>CUI-001</t>
  </si>
  <si>
    <t>The system shall allow InternalAdmins and InternalUsers to add, edit, or remove web form fields without negatively impacting functionality.</t>
  </si>
  <si>
    <t>CUI-002</t>
  </si>
  <si>
    <t>The system shall require an Internal User to enter a "reason for modification" if they add, edit, or deactivate web form fields.</t>
  </si>
  <si>
    <t>Data Submission - Dynamic Data Validation</t>
  </si>
  <si>
    <t>DDV-001</t>
  </si>
  <si>
    <t>The system shall allow Internal Admins and InternalUsers to add new data fields to the BECRT Excel/CSV or XML data template without negatively impacting functionality.</t>
  </si>
  <si>
    <t>TOTAL MANDATORY OPTIONAL COSTS</t>
  </si>
  <si>
    <t>Total Costs</t>
  </si>
  <si>
    <t>Tab</t>
  </si>
  <si>
    <t>Cost</t>
  </si>
  <si>
    <t>Weight (For Evaluation Purposes Only)</t>
  </si>
  <si>
    <t>Tab #2 - Minimum Value of Contract</t>
  </si>
  <si>
    <t>x 1849 points</t>
  </si>
  <si>
    <t>Tab #3 - Mandatory Optional</t>
  </si>
  <si>
    <t>x 0 points</t>
  </si>
  <si>
    <t>Tab #5 - Unanticipated Costs</t>
  </si>
  <si>
    <t>Unanticipated Tasks</t>
  </si>
  <si>
    <t>ID</t>
  </si>
  <si>
    <t>Staff Classification</t>
  </si>
  <si>
    <t>Hourly Rate</t>
  </si>
  <si>
    <t xml:space="preserve">Project Manager </t>
  </si>
  <si>
    <t>Business Analyst</t>
  </si>
  <si>
    <t>Solution Architect</t>
  </si>
  <si>
    <t>Lead Developer</t>
  </si>
  <si>
    <t>Testing/Quality Assurance Lead</t>
  </si>
  <si>
    <t>1. Bidder's are cautioned to provide the lowest, most competitive rates.</t>
  </si>
  <si>
    <t>2. Bidder must provide rates for all classifications.</t>
  </si>
  <si>
    <t>See SOW, Section 39 Unanticpated Tasks for more details.</t>
  </si>
  <si>
    <t>&lt;Enter Bidder Name Here&gt;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</si>
</sst>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6" x14ac:knownFonts="1">
    <font>
      <sz val="11"/>
      <color theme="1"/>
      <name val="Calibri"/>
      <family val="2"/>
      <scheme val="minor"/>
    </font>
    <font>
      <sz val="11"/>
      <color rgb="FFFF0000"/>
      <name val="Calibri"/>
      <family val="2"/>
      <scheme val="minor"/>
    </font>
    <font>
      <b/>
      <sz val="16"/>
      <name val="Arial"/>
      <family val="2"/>
    </font>
    <font>
      <sz val="11"/>
      <name val="Arial"/>
      <family val="2"/>
    </font>
    <font>
      <b/>
      <sz val="14"/>
      <name val="Arial"/>
      <family val="2"/>
    </font>
    <font>
      <b/>
      <sz val="12"/>
      <name val="Arial"/>
      <family val="2"/>
    </font>
    <font>
      <sz val="11"/>
      <color rgb="FFFF0000"/>
      <name val="Arial"/>
      <family val="2"/>
    </font>
    <font>
      <b/>
      <sz val="11"/>
      <name val="Arial"/>
      <family val="2"/>
    </font>
    <font>
      <sz val="11"/>
      <color rgb="FF1F497D"/>
      <name val="Arial"/>
      <family val="2"/>
    </font>
    <font>
      <b/>
      <sz val="11"/>
      <color rgb="FFFF0000"/>
      <name val="Arial"/>
      <family val="2"/>
    </font>
    <font>
      <sz val="11"/>
      <color rgb="FF000000"/>
      <name val="Calibri"/>
      <family val="2"/>
      <scheme val="minor"/>
    </font>
    <font>
      <sz val="12"/>
      <color rgb="FFFF0000"/>
      <name val="Arial"/>
      <family val="2"/>
    </font>
    <font>
      <sz val="8"/>
      <name val="Calibri"/>
      <family val="2"/>
      <scheme val="minor"/>
    </font>
    <font>
      <b/>
      <sz val="14"/>
      <color theme="1"/>
      <name val="Calibri"/>
      <family val="2"/>
      <scheme val="minor"/>
    </font>
    <font>
      <b/>
      <sz val="10"/>
      <name val="Arial"/>
      <family val="2"/>
    </font>
    <font>
      <sz val="11"/>
      <name val="Calibri"/>
      <family val="2"/>
      <scheme val="minor"/>
    </font>
    <font>
      <sz val="11"/>
      <color theme="1"/>
      <name val="Calibri"/>
      <family val="2"/>
      <scheme val="minor"/>
    </font>
    <font>
      <b/>
      <sz val="14"/>
      <color theme="1"/>
      <name val="Arial"/>
      <family val="2"/>
    </font>
    <font>
      <b/>
      <sz val="10"/>
      <color rgb="FFFF0000"/>
      <name val="Arial"/>
      <family val="2"/>
    </font>
    <font>
      <b/>
      <sz val="10"/>
      <color theme="1"/>
      <name val="Arial"/>
      <family val="2"/>
    </font>
    <font>
      <sz val="10"/>
      <color theme="1"/>
      <name val="Arial"/>
      <family val="2"/>
    </font>
    <font>
      <sz val="12"/>
      <name val="Arial"/>
      <family val="2"/>
    </font>
    <font>
      <b/>
      <sz val="10"/>
      <color rgb="FFC00000"/>
      <name val="Arial"/>
      <family val="2"/>
    </font>
    <font>
      <sz val="11"/>
      <color rgb="FFC00000"/>
      <name val="Calibri"/>
      <family val="2"/>
      <scheme val="minor"/>
    </font>
    <font>
      <b/>
      <sz val="11"/>
      <color theme="1"/>
      <name val="Calibri"/>
      <family val="2"/>
      <scheme val="minor"/>
    </font>
    <font>
      <sz val="11"/>
      <color theme="1"/>
      <name val="Calibri"/>
      <family val="2"/>
    </font>
  </fonts>
  <fills count="10">
    <fill>
      <patternFill patternType="none"/>
    </fill>
    <fill>
      <patternFill patternType="gray125"/>
    </fill>
    <fill>
      <patternFill patternType="solid">
        <fgColor rgb="FFFFFFC3"/>
        <bgColor rgb="FF000000"/>
      </patternFill>
    </fill>
    <fill>
      <patternFill patternType="solid">
        <fgColor rgb="FFD9D9D9"/>
        <bgColor rgb="FF000000"/>
      </patternFill>
    </fill>
    <fill>
      <patternFill patternType="solid">
        <fgColor rgb="FFBFBFBF"/>
        <bgColor rgb="FF000000"/>
      </patternFill>
    </fill>
    <fill>
      <patternFill patternType="solid">
        <fgColor rgb="FFFDE9D9"/>
        <bgColor rgb="FF000000"/>
      </patternFill>
    </fill>
    <fill>
      <patternFill patternType="solid">
        <fgColor rgb="FFFFFFCC"/>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2" tint="-9.9978637043366805E-2"/>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000000"/>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s>
  <cellStyleXfs count="2">
    <xf numFmtId="0" fontId="0" fillId="0" borderId="0"/>
    <xf numFmtId="44" fontId="16" fillId="0" borderId="0" applyFont="0" applyFill="0" applyBorder="0" applyAlignment="0" applyProtection="0"/>
  </cellStyleXfs>
  <cellXfs count="128">
    <xf numFmtId="0" fontId="0" fillId="0" borderId="0" xfId="0"/>
    <xf numFmtId="0" fontId="3" fillId="0" borderId="0" xfId="0" applyFont="1"/>
    <xf numFmtId="0" fontId="3" fillId="4" borderId="6" xfId="0" applyFont="1" applyFill="1" applyBorder="1"/>
    <xf numFmtId="0" fontId="3" fillId="4" borderId="0" xfId="0" applyFont="1" applyFill="1"/>
    <xf numFmtId="0" fontId="5" fillId="5" borderId="1" xfId="0" applyFont="1" applyFill="1" applyBorder="1" applyAlignment="1">
      <alignment horizontal="center" vertical="center" wrapText="1"/>
    </xf>
    <xf numFmtId="0" fontId="7" fillId="0" borderId="0" xfId="0" applyFont="1" applyAlignment="1">
      <alignment vertical="center"/>
    </xf>
    <xf numFmtId="0" fontId="8" fillId="3" borderId="1" xfId="0" applyFont="1" applyFill="1" applyBorder="1" applyAlignment="1">
      <alignment vertical="center" wrapText="1"/>
    </xf>
    <xf numFmtId="0" fontId="9" fillId="0" borderId="0" xfId="0" applyFont="1" applyAlignment="1">
      <alignment vertical="center"/>
    </xf>
    <xf numFmtId="0" fontId="3" fillId="7" borderId="0" xfId="0" applyFont="1" applyFill="1" applyAlignment="1">
      <alignment horizontal="center" vertical="center" wrapText="1"/>
    </xf>
    <xf numFmtId="0" fontId="8" fillId="7" borderId="0" xfId="0" applyFont="1" applyFill="1" applyAlignment="1">
      <alignment horizontal="left" vertical="center" wrapText="1"/>
    </xf>
    <xf numFmtId="0" fontId="3" fillId="7" borderId="0" xfId="0" applyFont="1" applyFill="1" applyAlignment="1">
      <alignment horizontal="right" vertical="center" wrapText="1"/>
    </xf>
    <xf numFmtId="0" fontId="10" fillId="0" borderId="0" xfId="0" applyFont="1"/>
    <xf numFmtId="0" fontId="1" fillId="0" borderId="0" xfId="0" applyFont="1"/>
    <xf numFmtId="0" fontId="11" fillId="0" borderId="0" xfId="0" applyFont="1" applyAlignment="1">
      <alignment horizontal="left" vertical="top" wrapText="1"/>
    </xf>
    <xf numFmtId="44" fontId="3" fillId="6" borderId="1" xfId="0" applyNumberFormat="1" applyFont="1" applyFill="1" applyBorder="1" applyAlignment="1">
      <alignment horizontal="right" vertical="center" wrapText="1"/>
    </xf>
    <xf numFmtId="0" fontId="6" fillId="0" borderId="0" xfId="0" applyFont="1"/>
    <xf numFmtId="0" fontId="2" fillId="0" borderId="0" xfId="0" applyFont="1" applyAlignment="1">
      <alignment horizontal="left" vertical="center" wrapText="1"/>
    </xf>
    <xf numFmtId="0" fontId="4" fillId="0" borderId="0" xfId="0" applyFont="1" applyAlignment="1">
      <alignment horizontal="left"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44" fontId="3" fillId="5" borderId="1" xfId="0" applyNumberFormat="1" applyFont="1" applyFill="1" applyBorder="1" applyAlignment="1">
      <alignment horizontal="right" vertical="center"/>
    </xf>
    <xf numFmtId="44" fontId="3" fillId="0" borderId="6" xfId="0" applyNumberFormat="1" applyFont="1" applyBorder="1" applyAlignment="1">
      <alignment horizontal="center" vertical="center" wrapText="1"/>
    </xf>
    <xf numFmtId="0" fontId="4" fillId="3" borderId="2" xfId="0" applyFont="1" applyFill="1" applyBorder="1" applyAlignment="1">
      <alignment vertical="center" wrapText="1"/>
    </xf>
    <xf numFmtId="0" fontId="14" fillId="0" borderId="1" xfId="0" applyFont="1" applyBorder="1" applyAlignment="1">
      <alignment horizontal="center" vertical="center" wrapText="1"/>
    </xf>
    <xf numFmtId="44" fontId="3" fillId="0" borderId="1" xfId="0" applyNumberFormat="1" applyFont="1" applyBorder="1" applyAlignment="1">
      <alignment vertical="center" wrapText="1"/>
    </xf>
    <xf numFmtId="0" fontId="8" fillId="8" borderId="1" xfId="0" applyFont="1" applyFill="1" applyBorder="1" applyAlignment="1">
      <alignment vertical="center" wrapText="1"/>
    </xf>
    <xf numFmtId="44" fontId="3" fillId="8" borderId="1" xfId="0" applyNumberFormat="1" applyFont="1" applyFill="1" applyBorder="1" applyAlignment="1">
      <alignment vertical="center" wrapText="1"/>
    </xf>
    <xf numFmtId="0" fontId="3" fillId="3" borderId="3" xfId="0" applyFont="1" applyFill="1" applyBorder="1" applyAlignment="1">
      <alignment horizontal="right" vertical="center" wrapText="1"/>
    </xf>
    <xf numFmtId="0" fontId="15" fillId="0" borderId="0" xfId="0" applyFont="1"/>
    <xf numFmtId="0" fontId="5" fillId="3" borderId="1" xfId="0" applyFont="1" applyFill="1" applyBorder="1" applyAlignment="1">
      <alignment horizontal="center" vertical="center" wrapText="1"/>
    </xf>
    <xf numFmtId="44" fontId="3" fillId="6" borderId="3" xfId="0" applyNumberFormat="1" applyFont="1" applyFill="1" applyBorder="1" applyAlignment="1">
      <alignment horizontal="right" vertical="center" wrapText="1"/>
    </xf>
    <xf numFmtId="0" fontId="8" fillId="3" borderId="3" xfId="0" applyFont="1" applyFill="1" applyBorder="1" applyAlignment="1">
      <alignment vertical="center" wrapText="1"/>
    </xf>
    <xf numFmtId="0" fontId="4" fillId="0" borderId="6" xfId="0" applyFont="1" applyBorder="1" applyAlignment="1">
      <alignment vertical="center" wrapText="1"/>
    </xf>
    <xf numFmtId="0" fontId="4" fillId="0" borderId="0" xfId="0" applyFont="1" applyAlignment="1">
      <alignment vertical="center" wrapText="1"/>
    </xf>
    <xf numFmtId="0" fontId="19"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vertical="center" wrapText="1"/>
    </xf>
    <xf numFmtId="0" fontId="19" fillId="0" borderId="14" xfId="0" applyFont="1" applyBorder="1" applyAlignment="1">
      <alignment horizontal="center" vertical="center"/>
    </xf>
    <xf numFmtId="0" fontId="0" fillId="0" borderId="0" xfId="0" applyAlignment="1">
      <alignment vertical="center"/>
    </xf>
    <xf numFmtId="44" fontId="20" fillId="0" borderId="9" xfId="1" applyFont="1" applyFill="1" applyBorder="1" applyAlignment="1">
      <alignment vertical="center"/>
    </xf>
    <xf numFmtId="0" fontId="0" fillId="0" borderId="15" xfId="0" applyBorder="1" applyAlignment="1">
      <alignment vertical="center"/>
    </xf>
    <xf numFmtId="0" fontId="19" fillId="0" borderId="16" xfId="0" applyFont="1" applyBorder="1" applyAlignment="1">
      <alignment horizontal="right" vertical="center"/>
    </xf>
    <xf numFmtId="0" fontId="0" fillId="0" borderId="16" xfId="0" applyBorder="1" applyAlignment="1">
      <alignment vertical="center"/>
    </xf>
    <xf numFmtId="0" fontId="0" fillId="0" borderId="14" xfId="0" applyBorder="1" applyAlignment="1">
      <alignment vertical="center"/>
    </xf>
    <xf numFmtId="0" fontId="0" fillId="0" borderId="0" xfId="0" applyAlignment="1">
      <alignment vertical="center" wrapText="1"/>
    </xf>
    <xf numFmtId="0" fontId="17" fillId="0" borderId="0" xfId="0" applyFont="1" applyAlignment="1">
      <alignment horizontal="left" vertical="center"/>
    </xf>
    <xf numFmtId="0" fontId="18" fillId="0" borderId="0" xfId="0" applyFont="1" applyAlignment="1">
      <alignment vertical="center"/>
    </xf>
    <xf numFmtId="0" fontId="19" fillId="0" borderId="1" xfId="0" applyFont="1" applyBorder="1" applyAlignment="1">
      <alignment horizontal="center" vertical="center" wrapText="1"/>
    </xf>
    <xf numFmtId="44" fontId="20" fillId="0" borderId="1" xfId="1" applyFont="1" applyFill="1" applyBorder="1" applyAlignment="1" applyProtection="1">
      <alignment vertical="center"/>
      <protection locked="0"/>
    </xf>
    <xf numFmtId="44" fontId="0" fillId="0" borderId="0" xfId="0" applyNumberFormat="1" applyAlignment="1">
      <alignment vertical="center"/>
    </xf>
    <xf numFmtId="0" fontId="4" fillId="0" borderId="0" xfId="0" applyFont="1" applyAlignment="1">
      <alignment vertical="center"/>
    </xf>
    <xf numFmtId="44" fontId="4" fillId="2" borderId="1" xfId="1" applyFont="1" applyFill="1" applyBorder="1" applyAlignment="1">
      <alignment vertical="center"/>
    </xf>
    <xf numFmtId="0" fontId="21" fillId="3" borderId="1" xfId="0" applyFont="1" applyFill="1" applyBorder="1" applyAlignment="1">
      <alignment horizontal="center" vertical="center" wrapText="1"/>
    </xf>
    <xf numFmtId="44" fontId="0" fillId="0" borderId="1" xfId="1" applyFont="1" applyBorder="1"/>
    <xf numFmtId="44" fontId="0" fillId="8" borderId="1" xfId="1" applyFont="1" applyFill="1" applyBorder="1"/>
    <xf numFmtId="0" fontId="22" fillId="0" borderId="1" xfId="0" applyFont="1" applyBorder="1" applyAlignment="1">
      <alignment horizontal="center" vertical="center"/>
    </xf>
    <xf numFmtId="0" fontId="23" fillId="0" borderId="1" xfId="0" applyFont="1" applyBorder="1" applyAlignment="1" applyProtection="1">
      <alignment vertical="center"/>
      <protection locked="0"/>
    </xf>
    <xf numFmtId="0" fontId="24" fillId="0" borderId="0" xfId="0" applyFont="1" applyAlignment="1">
      <alignment vertical="top"/>
    </xf>
    <xf numFmtId="0" fontId="24" fillId="0" borderId="0" xfId="0" applyFont="1"/>
    <xf numFmtId="0" fontId="10" fillId="0" borderId="0" xfId="0" applyFont="1" applyAlignment="1">
      <alignment vertical="center" wrapText="1"/>
    </xf>
    <xf numFmtId="0" fontId="25" fillId="0" borderId="14" xfId="0" applyFont="1" applyBorder="1" applyAlignment="1">
      <alignment vertical="center"/>
    </xf>
    <xf numFmtId="44" fontId="3" fillId="3" borderId="12" xfId="0" applyNumberFormat="1" applyFont="1" applyFill="1" applyBorder="1" applyAlignment="1">
      <alignment horizontal="right"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0" fillId="0" borderId="0" xfId="0" applyAlignment="1">
      <alignment horizontal="left" vertical="top" wrapText="1"/>
    </xf>
    <xf numFmtId="0" fontId="5" fillId="3" borderId="4" xfId="0" applyFont="1" applyFill="1" applyBorder="1" applyAlignment="1">
      <alignment horizontal="right" vertical="center" wrapText="1"/>
    </xf>
    <xf numFmtId="0" fontId="5" fillId="3" borderId="5"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right" vertical="center" wrapText="1"/>
    </xf>
    <xf numFmtId="0" fontId="4" fillId="3" borderId="5" xfId="0" applyFont="1" applyFill="1" applyBorder="1" applyAlignment="1">
      <alignment horizontal="right" vertical="center" wrapText="1"/>
    </xf>
    <xf numFmtId="0" fontId="4" fillId="3" borderId="3" xfId="0" applyFont="1" applyFill="1" applyBorder="1" applyAlignment="1">
      <alignment horizontal="right" vertical="center" wrapText="1"/>
    </xf>
    <xf numFmtId="0" fontId="3"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11" xfId="0" applyFont="1" applyFill="1" applyBorder="1" applyAlignment="1">
      <alignment vertical="center" wrapText="1"/>
    </xf>
    <xf numFmtId="0" fontId="8" fillId="3" borderId="17" xfId="0" applyFont="1" applyFill="1" applyBorder="1" applyAlignment="1">
      <alignment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3" fillId="3" borderId="2"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3" borderId="12" xfId="0" applyFont="1" applyFill="1" applyBorder="1" applyAlignment="1">
      <alignment horizontal="left" vertical="center" wrapText="1"/>
    </xf>
    <xf numFmtId="44" fontId="3" fillId="6" borderId="2" xfId="0" applyNumberFormat="1" applyFont="1" applyFill="1" applyBorder="1" applyAlignment="1">
      <alignment horizontal="right" vertical="center" wrapText="1"/>
    </xf>
    <xf numFmtId="44" fontId="3" fillId="6" borderId="12" xfId="0" applyNumberFormat="1" applyFont="1" applyFill="1" applyBorder="1" applyAlignment="1">
      <alignment horizontal="right" vertical="center" wrapText="1"/>
    </xf>
    <xf numFmtId="0" fontId="3" fillId="3" borderId="2" xfId="0" applyFont="1" applyFill="1" applyBorder="1" applyAlignment="1">
      <alignment horizontal="right" vertical="center" wrapText="1"/>
    </xf>
    <xf numFmtId="0" fontId="3" fillId="3" borderId="12" xfId="0" applyFont="1" applyFill="1" applyBorder="1" applyAlignment="1">
      <alignment horizontal="right" vertical="center" wrapText="1"/>
    </xf>
    <xf numFmtId="0" fontId="8" fillId="3" borderId="1" xfId="0" applyFont="1" applyFill="1" applyBorder="1" applyAlignment="1">
      <alignment horizontal="center"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vertical="center" wrapText="1"/>
    </xf>
    <xf numFmtId="0" fontId="2" fillId="9" borderId="8" xfId="0" applyFont="1" applyFill="1" applyBorder="1" applyAlignment="1">
      <alignment horizontal="center" vertical="center" wrapText="1"/>
    </xf>
    <xf numFmtId="0" fontId="2" fillId="9" borderId="10" xfId="0" applyFont="1" applyFill="1" applyBorder="1" applyAlignment="1">
      <alignment horizontal="center" vertical="center" wrapText="1"/>
    </xf>
    <xf numFmtId="0" fontId="3" fillId="4" borderId="7" xfId="0" applyFont="1" applyFill="1" applyBorder="1" applyAlignment="1">
      <alignment horizontal="center"/>
    </xf>
    <xf numFmtId="0" fontId="3" fillId="4" borderId="9" xfId="0" applyFont="1" applyFill="1" applyBorder="1" applyAlignment="1">
      <alignment horizontal="center"/>
    </xf>
    <xf numFmtId="0" fontId="2" fillId="3" borderId="6" xfId="0" applyFont="1" applyFill="1" applyBorder="1" applyAlignment="1">
      <alignment horizontal="center" vertical="center" wrapText="1"/>
    </xf>
    <xf numFmtId="0" fontId="2" fillId="3" borderId="0" xfId="0" applyFont="1" applyFill="1" applyAlignment="1">
      <alignment horizontal="center" vertical="center" wrapText="1"/>
    </xf>
    <xf numFmtId="0" fontId="3" fillId="4" borderId="8" xfId="0" applyFont="1" applyFill="1" applyBorder="1" applyAlignment="1">
      <alignment horizontal="center"/>
    </xf>
    <xf numFmtId="0" fontId="3" fillId="4" borderId="10" xfId="0" applyFont="1" applyFill="1" applyBorder="1" applyAlignment="1">
      <alignment horizontal="center"/>
    </xf>
    <xf numFmtId="0" fontId="4"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3"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2" fillId="9" borderId="4"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3" fillId="0" borderId="1" xfId="0" applyFont="1" applyBorder="1" applyAlignment="1">
      <alignment horizontal="right"/>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9" borderId="3"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DE753-D2CA-4B3C-920C-6E5778B1EFE7}">
  <sheetPr>
    <pageSetUpPr fitToPage="1"/>
  </sheetPr>
  <dimension ref="A1:X44"/>
  <sheetViews>
    <sheetView tabSelected="1" workbookViewId="0">
      <selection activeCell="G24" sqref="G24"/>
    </sheetView>
  </sheetViews>
  <sheetFormatPr defaultRowHeight="15" x14ac:dyDescent="0.25"/>
  <sheetData>
    <row r="1" spans="1:24" x14ac:dyDescent="0.25">
      <c r="A1" s="58" t="s">
        <v>0</v>
      </c>
    </row>
    <row r="2" spans="1:24" ht="15" customHeight="1" x14ac:dyDescent="0.25">
      <c r="A2" s="59"/>
    </row>
    <row r="3" spans="1:24" x14ac:dyDescent="0.25">
      <c r="A3" t="s">
        <v>1</v>
      </c>
    </row>
    <row r="5" spans="1:24" x14ac:dyDescent="0.25">
      <c r="A5" t="s">
        <v>2</v>
      </c>
    </row>
    <row r="7" spans="1:24" x14ac:dyDescent="0.25">
      <c r="A7" t="s">
        <v>3</v>
      </c>
    </row>
    <row r="9" spans="1:24" x14ac:dyDescent="0.25">
      <c r="A9" s="57" t="s">
        <v>4</v>
      </c>
    </row>
    <row r="10" spans="1:24" x14ac:dyDescent="0.25">
      <c r="A10" s="67" t="s">
        <v>5</v>
      </c>
      <c r="B10" s="67"/>
      <c r="C10" s="67"/>
      <c r="D10" s="67"/>
      <c r="E10" s="67"/>
      <c r="F10" s="67"/>
      <c r="G10" s="67"/>
      <c r="H10" s="67"/>
      <c r="I10" s="67"/>
      <c r="J10" s="67"/>
      <c r="K10" s="67"/>
      <c r="L10" s="67"/>
      <c r="M10" s="67"/>
      <c r="N10" s="67"/>
      <c r="O10" s="67"/>
      <c r="P10" s="67"/>
      <c r="Q10" s="67"/>
      <c r="R10" s="67"/>
      <c r="S10" s="67"/>
      <c r="T10" s="67"/>
      <c r="U10" s="67"/>
      <c r="V10" s="67"/>
      <c r="W10" s="67"/>
      <c r="X10" s="67"/>
    </row>
    <row r="11" spans="1:24" x14ac:dyDescent="0.25">
      <c r="A11" s="67"/>
      <c r="B11" s="67"/>
      <c r="C11" s="67"/>
      <c r="D11" s="67"/>
      <c r="E11" s="67"/>
      <c r="F11" s="67"/>
      <c r="G11" s="67"/>
      <c r="H11" s="67"/>
      <c r="I11" s="67"/>
      <c r="J11" s="67"/>
      <c r="K11" s="67"/>
      <c r="L11" s="67"/>
      <c r="M11" s="67"/>
      <c r="N11" s="67"/>
      <c r="O11" s="67"/>
      <c r="P11" s="67"/>
      <c r="Q11" s="67"/>
      <c r="R11" s="67"/>
      <c r="S11" s="67"/>
      <c r="T11" s="67"/>
      <c r="U11" s="67"/>
      <c r="V11" s="67"/>
      <c r="W11" s="67"/>
      <c r="X11" s="67"/>
    </row>
    <row r="12" spans="1:24" x14ac:dyDescent="0.25">
      <c r="A12" s="67"/>
      <c r="B12" s="67"/>
      <c r="C12" s="67"/>
      <c r="D12" s="67"/>
      <c r="E12" s="67"/>
      <c r="F12" s="67"/>
      <c r="G12" s="67"/>
      <c r="H12" s="67"/>
      <c r="I12" s="67"/>
      <c r="J12" s="67"/>
      <c r="K12" s="67"/>
      <c r="L12" s="67"/>
      <c r="M12" s="67"/>
      <c r="N12" s="67"/>
      <c r="O12" s="67"/>
      <c r="P12" s="67"/>
      <c r="Q12" s="67"/>
      <c r="R12" s="67"/>
      <c r="S12" s="67"/>
      <c r="T12" s="67"/>
      <c r="U12" s="67"/>
      <c r="V12" s="67"/>
      <c r="W12" s="67"/>
      <c r="X12" s="67"/>
    </row>
    <row r="13" spans="1:24" x14ac:dyDescent="0.25">
      <c r="A13" t="s">
        <v>6</v>
      </c>
    </row>
    <row r="15" spans="1:24" x14ac:dyDescent="0.25">
      <c r="A15" t="s">
        <v>7</v>
      </c>
    </row>
    <row r="17" spans="1:1" x14ac:dyDescent="0.25">
      <c r="A17" t="s">
        <v>8</v>
      </c>
    </row>
    <row r="19" spans="1:1" x14ac:dyDescent="0.25">
      <c r="A19" t="s">
        <v>9</v>
      </c>
    </row>
    <row r="21" spans="1:1" x14ac:dyDescent="0.25">
      <c r="A21" t="s">
        <v>10</v>
      </c>
    </row>
    <row r="23" spans="1:1" x14ac:dyDescent="0.25">
      <c r="A23" t="s">
        <v>11</v>
      </c>
    </row>
    <row r="25" spans="1:1" x14ac:dyDescent="0.25">
      <c r="A25" t="s">
        <v>12</v>
      </c>
    </row>
    <row r="28" spans="1:1" x14ac:dyDescent="0.25">
      <c r="A28" s="57" t="s">
        <v>13</v>
      </c>
    </row>
    <row r="29" spans="1:1" x14ac:dyDescent="0.25">
      <c r="A29" t="s">
        <v>14</v>
      </c>
    </row>
    <row r="31" spans="1:1" x14ac:dyDescent="0.25">
      <c r="A31" t="s">
        <v>15</v>
      </c>
    </row>
    <row r="33" spans="1:1" x14ac:dyDescent="0.25">
      <c r="A33" t="s">
        <v>16</v>
      </c>
    </row>
    <row r="35" spans="1:1" x14ac:dyDescent="0.25">
      <c r="A35" t="s">
        <v>17</v>
      </c>
    </row>
    <row r="37" spans="1:1" x14ac:dyDescent="0.25">
      <c r="A37" t="s">
        <v>18</v>
      </c>
    </row>
    <row r="39" spans="1:1" x14ac:dyDescent="0.25">
      <c r="A39" s="57" t="s">
        <v>19</v>
      </c>
    </row>
    <row r="40" spans="1:1" x14ac:dyDescent="0.25">
      <c r="A40" t="s">
        <v>20</v>
      </c>
    </row>
    <row r="43" spans="1:1" x14ac:dyDescent="0.25">
      <c r="A43" s="57" t="s">
        <v>21</v>
      </c>
    </row>
    <row r="44" spans="1:1" x14ac:dyDescent="0.25">
      <c r="A44" t="s">
        <v>22</v>
      </c>
    </row>
  </sheetData>
  <mergeCells count="1">
    <mergeCell ref="A10:X12"/>
  </mergeCells>
  <printOptions horizontalCentered="1"/>
  <pageMargins left="0.25" right="0.25" top="1" bottom="0.75" header="0.3" footer="0.3"/>
  <pageSetup scale="61" fitToHeight="0" orientation="landscape" r:id="rId1"/>
  <headerFooter>
    <oddHeader>&amp;LState of  California
California Department of Technology&amp;CExhibit D: Cost Workbook&amp;RRFP 2526053
Bidder Response
July 31, 2026</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87B5F-1194-4173-BBED-E3302327AF77}">
  <sheetPr>
    <pageSetUpPr fitToPage="1"/>
  </sheetPr>
  <dimension ref="A1:N231"/>
  <sheetViews>
    <sheetView zoomScaleNormal="100" workbookViewId="0">
      <selection activeCell="F213" sqref="F213"/>
    </sheetView>
  </sheetViews>
  <sheetFormatPr defaultRowHeight="15" x14ac:dyDescent="0.25"/>
  <cols>
    <col min="1" max="1" width="15.5703125" customWidth="1"/>
    <col min="2" max="2" width="21.140625" customWidth="1"/>
    <col min="3" max="3" width="32.42578125" customWidth="1"/>
    <col min="4" max="4" width="34.5703125" customWidth="1"/>
    <col min="5" max="5" width="55.28515625" customWidth="1"/>
    <col min="6" max="6" width="25.28515625" customWidth="1"/>
    <col min="7" max="7" width="43.42578125" style="28" customWidth="1"/>
  </cols>
  <sheetData>
    <row r="1" spans="1:7" ht="40.5" customHeight="1" x14ac:dyDescent="0.25">
      <c r="A1" s="95" t="s">
        <v>23</v>
      </c>
      <c r="B1" s="96"/>
      <c r="C1" s="95"/>
      <c r="D1" s="95"/>
      <c r="E1" s="95"/>
      <c r="F1" s="95"/>
      <c r="G1" s="95"/>
    </row>
    <row r="2" spans="1:7" ht="36" customHeight="1" x14ac:dyDescent="0.25">
      <c r="A2" s="103" t="s">
        <v>24</v>
      </c>
      <c r="B2" s="104"/>
      <c r="C2" s="105"/>
      <c r="D2" s="105"/>
      <c r="E2" s="105"/>
      <c r="F2" s="105"/>
      <c r="G2" s="106"/>
    </row>
    <row r="3" spans="1:7" x14ac:dyDescent="0.25">
      <c r="A3" s="97"/>
      <c r="B3" s="98"/>
      <c r="C3" s="97"/>
      <c r="D3" s="97"/>
      <c r="E3" s="97"/>
      <c r="F3" s="97"/>
      <c r="G3" s="97"/>
    </row>
    <row r="4" spans="1:7" ht="40.5" customHeight="1" x14ac:dyDescent="0.25">
      <c r="A4" s="99" t="s">
        <v>25</v>
      </c>
      <c r="B4" s="100"/>
      <c r="C4" s="99"/>
      <c r="D4" s="99"/>
      <c r="E4" s="99"/>
      <c r="F4" s="99"/>
      <c r="G4" s="99"/>
    </row>
    <row r="5" spans="1:7" x14ac:dyDescent="0.25">
      <c r="A5" s="101"/>
      <c r="B5" s="102"/>
      <c r="C5" s="101"/>
      <c r="D5" s="101"/>
      <c r="E5" s="101"/>
      <c r="F5" s="101"/>
      <c r="G5" s="101"/>
    </row>
    <row r="6" spans="1:7" ht="31.5" customHeight="1" x14ac:dyDescent="0.25">
      <c r="A6" s="29" t="s">
        <v>26</v>
      </c>
      <c r="B6" s="65" t="s">
        <v>27</v>
      </c>
      <c r="C6" s="29" t="s">
        <v>28</v>
      </c>
      <c r="D6" s="29" t="s">
        <v>29</v>
      </c>
      <c r="E6" s="29" t="s">
        <v>30</v>
      </c>
      <c r="F6" s="4" t="s">
        <v>31</v>
      </c>
      <c r="G6" s="4" t="s">
        <v>32</v>
      </c>
    </row>
    <row r="7" spans="1:7" ht="36" customHeight="1" x14ac:dyDescent="0.25">
      <c r="A7" s="112" t="s">
        <v>33</v>
      </c>
      <c r="B7" s="109"/>
      <c r="C7" s="112"/>
      <c r="D7" s="112"/>
      <c r="E7" s="112"/>
      <c r="F7" s="112"/>
      <c r="G7" s="112"/>
    </row>
    <row r="8" spans="1:7" x14ac:dyDescent="0.25">
      <c r="A8" s="83">
        <v>1</v>
      </c>
      <c r="B8" s="84" t="s">
        <v>34</v>
      </c>
      <c r="C8" s="92" t="s">
        <v>34</v>
      </c>
      <c r="D8" s="86" t="s">
        <v>35</v>
      </c>
      <c r="E8" s="31" t="s">
        <v>36</v>
      </c>
      <c r="F8" s="14" t="s">
        <v>37</v>
      </c>
      <c r="G8" s="27" t="s">
        <v>38</v>
      </c>
    </row>
    <row r="9" spans="1:7" x14ac:dyDescent="0.25">
      <c r="A9" s="83"/>
      <c r="B9" s="85"/>
      <c r="C9" s="92"/>
      <c r="D9" s="93"/>
      <c r="E9" s="31" t="s">
        <v>39</v>
      </c>
      <c r="F9" s="14" t="s">
        <v>37</v>
      </c>
      <c r="G9" s="27" t="s">
        <v>38</v>
      </c>
    </row>
    <row r="10" spans="1:7" x14ac:dyDescent="0.25">
      <c r="A10" s="83"/>
      <c r="B10" s="85"/>
      <c r="C10" s="92"/>
      <c r="D10" s="93"/>
      <c r="E10" s="31" t="s">
        <v>40</v>
      </c>
      <c r="F10" s="14" t="s">
        <v>37</v>
      </c>
      <c r="G10" s="27" t="s">
        <v>38</v>
      </c>
    </row>
    <row r="11" spans="1:7" x14ac:dyDescent="0.25">
      <c r="A11" s="83"/>
      <c r="B11" s="85"/>
      <c r="C11" s="92"/>
      <c r="D11" s="93"/>
      <c r="E11" s="31" t="s">
        <v>41</v>
      </c>
      <c r="F11" s="14" t="s">
        <v>37</v>
      </c>
      <c r="G11" s="27" t="s">
        <v>38</v>
      </c>
    </row>
    <row r="12" spans="1:7" x14ac:dyDescent="0.25">
      <c r="A12" s="83"/>
      <c r="B12" s="85"/>
      <c r="C12" s="92"/>
      <c r="D12" s="93"/>
      <c r="E12" s="31" t="s">
        <v>42</v>
      </c>
      <c r="F12" s="14" t="s">
        <v>37</v>
      </c>
      <c r="G12" s="27" t="s">
        <v>38</v>
      </c>
    </row>
    <row r="13" spans="1:7" x14ac:dyDescent="0.25">
      <c r="A13" s="83"/>
      <c r="B13" s="85"/>
      <c r="C13" s="92"/>
      <c r="D13" s="93"/>
      <c r="E13" s="31" t="s">
        <v>43</v>
      </c>
      <c r="F13" s="14" t="s">
        <v>37</v>
      </c>
      <c r="G13" s="27" t="s">
        <v>38</v>
      </c>
    </row>
    <row r="14" spans="1:7" x14ac:dyDescent="0.25">
      <c r="A14" s="83"/>
      <c r="B14" s="85"/>
      <c r="C14" s="92"/>
      <c r="D14" s="93"/>
      <c r="E14" s="31" t="s">
        <v>44</v>
      </c>
      <c r="F14" s="14" t="s">
        <v>37</v>
      </c>
      <c r="G14" s="27" t="s">
        <v>38</v>
      </c>
    </row>
    <row r="15" spans="1:7" x14ac:dyDescent="0.25">
      <c r="A15" s="83"/>
      <c r="B15" s="85"/>
      <c r="C15" s="92"/>
      <c r="D15" s="93"/>
      <c r="E15" s="31" t="s">
        <v>45</v>
      </c>
      <c r="F15" s="14" t="s">
        <v>37</v>
      </c>
      <c r="G15" s="27" t="s">
        <v>38</v>
      </c>
    </row>
    <row r="16" spans="1:7" x14ac:dyDescent="0.25">
      <c r="A16" s="83"/>
      <c r="B16" s="85"/>
      <c r="C16" s="92"/>
      <c r="D16" s="93"/>
      <c r="E16" s="31" t="s">
        <v>46</v>
      </c>
      <c r="F16" s="14" t="s">
        <v>37</v>
      </c>
      <c r="G16" s="27" t="s">
        <v>38</v>
      </c>
    </row>
    <row r="17" spans="1:7" ht="28.5" x14ac:dyDescent="0.25">
      <c r="A17" s="83"/>
      <c r="B17" s="85"/>
      <c r="C17" s="92"/>
      <c r="D17" s="93"/>
      <c r="E17" s="31" t="s">
        <v>47</v>
      </c>
      <c r="F17" s="14" t="s">
        <v>37</v>
      </c>
      <c r="G17" s="27" t="s">
        <v>38</v>
      </c>
    </row>
    <row r="18" spans="1:7" x14ac:dyDescent="0.25">
      <c r="A18" s="83"/>
      <c r="B18" s="85"/>
      <c r="C18" s="92"/>
      <c r="D18" s="93"/>
      <c r="E18" s="31" t="s">
        <v>48</v>
      </c>
      <c r="F18" s="14" t="s">
        <v>37</v>
      </c>
      <c r="G18" s="27" t="s">
        <v>38</v>
      </c>
    </row>
    <row r="19" spans="1:7" ht="28.5" x14ac:dyDescent="0.25">
      <c r="A19" s="107"/>
      <c r="B19" s="113"/>
      <c r="C19" s="92"/>
      <c r="D19" s="87"/>
      <c r="E19" s="31" t="s">
        <v>49</v>
      </c>
      <c r="F19" s="14" t="s">
        <v>37</v>
      </c>
      <c r="G19" s="27" t="s">
        <v>38</v>
      </c>
    </row>
    <row r="20" spans="1:7" ht="48" customHeight="1" x14ac:dyDescent="0.25">
      <c r="A20" s="71" t="s">
        <v>50</v>
      </c>
      <c r="B20" s="71"/>
      <c r="C20" s="71"/>
      <c r="D20" s="71"/>
      <c r="E20" s="71"/>
      <c r="F20" s="71"/>
      <c r="G20" s="71"/>
    </row>
    <row r="21" spans="1:7" ht="43.15" customHeight="1" x14ac:dyDescent="0.25">
      <c r="A21" s="83">
        <v>2</v>
      </c>
      <c r="B21" s="84" t="s">
        <v>51</v>
      </c>
      <c r="C21" s="92" t="s">
        <v>51</v>
      </c>
      <c r="D21" s="78" t="s">
        <v>52</v>
      </c>
      <c r="E21" s="86" t="s">
        <v>53</v>
      </c>
      <c r="F21" s="88" t="s">
        <v>54</v>
      </c>
      <c r="G21" s="90" t="s">
        <v>55</v>
      </c>
    </row>
    <row r="22" spans="1:7" ht="10.15" customHeight="1" x14ac:dyDescent="0.25">
      <c r="A22" s="83"/>
      <c r="B22" s="85"/>
      <c r="C22" s="92"/>
      <c r="D22" s="79"/>
      <c r="E22" s="87"/>
      <c r="F22" s="89"/>
      <c r="G22" s="91"/>
    </row>
    <row r="23" spans="1:7" ht="48" customHeight="1" x14ac:dyDescent="0.25">
      <c r="A23" s="83"/>
      <c r="B23" s="85"/>
      <c r="C23" s="92"/>
      <c r="D23" s="79"/>
      <c r="E23" s="6" t="s">
        <v>56</v>
      </c>
      <c r="F23" s="14" t="s">
        <v>54</v>
      </c>
      <c r="G23" s="27" t="s">
        <v>55</v>
      </c>
    </row>
    <row r="24" spans="1:7" ht="48" customHeight="1" x14ac:dyDescent="0.25">
      <c r="A24" s="83"/>
      <c r="B24" s="85"/>
      <c r="C24" s="92"/>
      <c r="D24" s="79"/>
      <c r="E24" s="6" t="s">
        <v>57</v>
      </c>
      <c r="F24" s="14" t="s">
        <v>54</v>
      </c>
      <c r="G24" s="27" t="s">
        <v>55</v>
      </c>
    </row>
    <row r="25" spans="1:7" ht="48" customHeight="1" x14ac:dyDescent="0.25">
      <c r="A25" s="83"/>
      <c r="B25" s="85"/>
      <c r="C25" s="92"/>
      <c r="D25" s="79"/>
      <c r="E25" s="6" t="s">
        <v>58</v>
      </c>
      <c r="F25" s="14" t="s">
        <v>54</v>
      </c>
      <c r="G25" s="27" t="s">
        <v>55</v>
      </c>
    </row>
    <row r="26" spans="1:7" ht="48" customHeight="1" x14ac:dyDescent="0.25">
      <c r="A26" s="83"/>
      <c r="B26" s="85"/>
      <c r="C26" s="92"/>
      <c r="D26" s="79"/>
      <c r="E26" s="6" t="s">
        <v>59</v>
      </c>
      <c r="F26" s="14" t="s">
        <v>54</v>
      </c>
      <c r="G26" s="27" t="s">
        <v>55</v>
      </c>
    </row>
    <row r="27" spans="1:7" ht="48" customHeight="1" x14ac:dyDescent="0.25">
      <c r="A27" s="83"/>
      <c r="B27" s="85"/>
      <c r="C27" s="92"/>
      <c r="D27" s="79"/>
      <c r="E27" s="6" t="s">
        <v>60</v>
      </c>
      <c r="F27" s="14" t="s">
        <v>54</v>
      </c>
      <c r="G27" s="27" t="s">
        <v>55</v>
      </c>
    </row>
    <row r="28" spans="1:7" ht="48" customHeight="1" x14ac:dyDescent="0.25">
      <c r="A28" s="83"/>
      <c r="B28" s="85"/>
      <c r="C28" s="92"/>
      <c r="D28" s="79"/>
      <c r="E28" s="6" t="s">
        <v>61</v>
      </c>
      <c r="F28" s="14" t="s">
        <v>54</v>
      </c>
      <c r="G28" s="27" t="s">
        <v>55</v>
      </c>
    </row>
    <row r="29" spans="1:7" ht="48" customHeight="1" x14ac:dyDescent="0.25">
      <c r="A29" s="83"/>
      <c r="B29" s="85"/>
      <c r="C29" s="92"/>
      <c r="D29" s="79"/>
      <c r="E29" s="6" t="s">
        <v>62</v>
      </c>
      <c r="F29" s="14" t="s">
        <v>54</v>
      </c>
      <c r="G29" s="27" t="s">
        <v>55</v>
      </c>
    </row>
    <row r="30" spans="1:7" ht="48" customHeight="1" x14ac:dyDescent="0.25">
      <c r="A30" s="83"/>
      <c r="B30" s="85"/>
      <c r="C30" s="92"/>
      <c r="D30" s="79"/>
      <c r="E30" s="6" t="s">
        <v>63</v>
      </c>
      <c r="F30" s="14" t="s">
        <v>54</v>
      </c>
      <c r="G30" s="27" t="s">
        <v>55</v>
      </c>
    </row>
    <row r="31" spans="1:7" ht="48" customHeight="1" x14ac:dyDescent="0.25">
      <c r="A31" s="83"/>
      <c r="B31" s="85"/>
      <c r="C31" s="92"/>
      <c r="D31" s="79"/>
      <c r="E31" s="6" t="s">
        <v>64</v>
      </c>
      <c r="F31" s="14" t="s">
        <v>54</v>
      </c>
      <c r="G31" s="27" t="s">
        <v>55</v>
      </c>
    </row>
    <row r="32" spans="1:7" ht="48" customHeight="1" x14ac:dyDescent="0.25">
      <c r="A32" s="83"/>
      <c r="B32" s="85"/>
      <c r="C32" s="92"/>
      <c r="D32" s="79"/>
      <c r="E32" s="6" t="s">
        <v>65</v>
      </c>
      <c r="F32" s="14" t="s">
        <v>54</v>
      </c>
      <c r="G32" s="27" t="s">
        <v>55</v>
      </c>
    </row>
    <row r="33" spans="1:7" ht="48" customHeight="1" x14ac:dyDescent="0.25">
      <c r="A33" s="83"/>
      <c r="B33" s="85"/>
      <c r="C33" s="92"/>
      <c r="D33" s="79"/>
      <c r="E33" s="6" t="s">
        <v>66</v>
      </c>
      <c r="F33" s="14" t="s">
        <v>54</v>
      </c>
      <c r="G33" s="27" t="s">
        <v>55</v>
      </c>
    </row>
    <row r="34" spans="1:7" ht="48" customHeight="1" x14ac:dyDescent="0.25">
      <c r="A34" s="83"/>
      <c r="B34" s="85"/>
      <c r="C34" s="92"/>
      <c r="D34" s="94"/>
      <c r="E34" s="6" t="s">
        <v>67</v>
      </c>
      <c r="F34" s="14" t="s">
        <v>54</v>
      </c>
      <c r="G34" s="27" t="s">
        <v>55</v>
      </c>
    </row>
    <row r="35" spans="1:7" ht="48" customHeight="1" x14ac:dyDescent="0.25">
      <c r="A35" s="83"/>
      <c r="B35" s="85"/>
      <c r="C35" s="92"/>
      <c r="D35" s="78" t="s">
        <v>68</v>
      </c>
      <c r="E35" s="6" t="s">
        <v>69</v>
      </c>
      <c r="F35" s="14" t="s">
        <v>54</v>
      </c>
      <c r="G35" s="27" t="s">
        <v>55</v>
      </c>
    </row>
    <row r="36" spans="1:7" ht="48" customHeight="1" x14ac:dyDescent="0.25">
      <c r="A36" s="83"/>
      <c r="B36" s="85"/>
      <c r="C36" s="92"/>
      <c r="D36" s="94"/>
      <c r="E36" s="6" t="s">
        <v>70</v>
      </c>
      <c r="F36" s="14" t="s">
        <v>54</v>
      </c>
      <c r="G36" s="27" t="s">
        <v>55</v>
      </c>
    </row>
    <row r="37" spans="1:7" ht="48" customHeight="1" x14ac:dyDescent="0.25">
      <c r="A37" s="83"/>
      <c r="B37" s="85"/>
      <c r="C37" s="92"/>
      <c r="D37" s="86" t="s">
        <v>71</v>
      </c>
      <c r="E37" s="6" t="s">
        <v>72</v>
      </c>
      <c r="F37" s="14" t="s">
        <v>54</v>
      </c>
      <c r="G37" s="27" t="s">
        <v>55</v>
      </c>
    </row>
    <row r="38" spans="1:7" ht="48" customHeight="1" x14ac:dyDescent="0.25">
      <c r="A38" s="83"/>
      <c r="B38" s="85"/>
      <c r="C38" s="92"/>
      <c r="D38" s="93"/>
      <c r="E38" s="6" t="s">
        <v>73</v>
      </c>
      <c r="F38" s="14" t="s">
        <v>54</v>
      </c>
      <c r="G38" s="27" t="s">
        <v>55</v>
      </c>
    </row>
    <row r="39" spans="1:7" ht="48" customHeight="1" x14ac:dyDescent="0.25">
      <c r="A39" s="83"/>
      <c r="B39" s="85"/>
      <c r="C39" s="92"/>
      <c r="D39" s="93"/>
      <c r="E39" s="6" t="s">
        <v>74</v>
      </c>
      <c r="F39" s="14" t="s">
        <v>54</v>
      </c>
      <c r="G39" s="27" t="s">
        <v>55</v>
      </c>
    </row>
    <row r="40" spans="1:7" ht="48" customHeight="1" x14ac:dyDescent="0.25">
      <c r="A40" s="83"/>
      <c r="B40" s="85"/>
      <c r="C40" s="92"/>
      <c r="D40" s="93"/>
      <c r="E40" s="6" t="s">
        <v>75</v>
      </c>
      <c r="F40" s="14" t="s">
        <v>54</v>
      </c>
      <c r="G40" s="27" t="s">
        <v>55</v>
      </c>
    </row>
    <row r="41" spans="1:7" ht="48" customHeight="1" x14ac:dyDescent="0.25">
      <c r="A41" s="83"/>
      <c r="B41" s="85"/>
      <c r="C41" s="92"/>
      <c r="D41" s="93"/>
      <c r="E41" s="6" t="s">
        <v>76</v>
      </c>
      <c r="F41" s="14" t="s">
        <v>54</v>
      </c>
      <c r="G41" s="27" t="s">
        <v>55</v>
      </c>
    </row>
    <row r="42" spans="1:7" ht="48" customHeight="1" x14ac:dyDescent="0.25">
      <c r="A42" s="83"/>
      <c r="B42" s="85"/>
      <c r="C42" s="92"/>
      <c r="D42" s="93"/>
      <c r="E42" s="6" t="s">
        <v>77</v>
      </c>
      <c r="F42" s="14" t="s">
        <v>54</v>
      </c>
      <c r="G42" s="27" t="s">
        <v>55</v>
      </c>
    </row>
    <row r="43" spans="1:7" ht="48" customHeight="1" x14ac:dyDescent="0.25">
      <c r="A43" s="83"/>
      <c r="B43" s="85"/>
      <c r="C43" s="92"/>
      <c r="D43" s="93"/>
      <c r="E43" s="6" t="s">
        <v>78</v>
      </c>
      <c r="F43" s="14" t="s">
        <v>54</v>
      </c>
      <c r="G43" s="27" t="s">
        <v>55</v>
      </c>
    </row>
    <row r="44" spans="1:7" ht="48" customHeight="1" x14ac:dyDescent="0.25">
      <c r="A44" s="83"/>
      <c r="B44" s="85"/>
      <c r="C44" s="92"/>
      <c r="D44" s="93"/>
      <c r="E44" s="6" t="s">
        <v>79</v>
      </c>
      <c r="F44" s="14" t="s">
        <v>54</v>
      </c>
      <c r="G44" s="27" t="s">
        <v>55</v>
      </c>
    </row>
    <row r="45" spans="1:7" ht="48" customHeight="1" x14ac:dyDescent="0.25">
      <c r="A45" s="83"/>
      <c r="B45" s="85"/>
      <c r="C45" s="92"/>
      <c r="D45" s="93"/>
      <c r="E45" s="6" t="s">
        <v>80</v>
      </c>
      <c r="F45" s="14" t="s">
        <v>54</v>
      </c>
      <c r="G45" s="27" t="s">
        <v>55</v>
      </c>
    </row>
    <row r="46" spans="1:7" ht="48" customHeight="1" x14ac:dyDescent="0.25">
      <c r="A46" s="83"/>
      <c r="B46" s="85"/>
      <c r="C46" s="92"/>
      <c r="D46" s="93"/>
      <c r="E46" s="6" t="s">
        <v>81</v>
      </c>
      <c r="F46" s="14" t="s">
        <v>54</v>
      </c>
      <c r="G46" s="27" t="s">
        <v>55</v>
      </c>
    </row>
    <row r="47" spans="1:7" ht="48" customHeight="1" x14ac:dyDescent="0.25">
      <c r="A47" s="83"/>
      <c r="B47" s="85"/>
      <c r="C47" s="92"/>
      <c r="D47" s="93"/>
      <c r="E47" s="6" t="s">
        <v>82</v>
      </c>
      <c r="F47" s="14" t="s">
        <v>54</v>
      </c>
      <c r="G47" s="27" t="s">
        <v>55</v>
      </c>
    </row>
    <row r="48" spans="1:7" ht="48" customHeight="1" x14ac:dyDescent="0.25">
      <c r="A48" s="83"/>
      <c r="B48" s="85"/>
      <c r="C48" s="92"/>
      <c r="D48" s="93"/>
      <c r="E48" s="6" t="s">
        <v>83</v>
      </c>
      <c r="F48" s="14" t="s">
        <v>54</v>
      </c>
      <c r="G48" s="27" t="s">
        <v>55</v>
      </c>
    </row>
    <row r="49" spans="1:7" ht="48" customHeight="1" x14ac:dyDescent="0.25">
      <c r="A49" s="83"/>
      <c r="B49" s="85"/>
      <c r="C49" s="92"/>
      <c r="D49" s="93"/>
      <c r="E49" s="6" t="s">
        <v>84</v>
      </c>
      <c r="F49" s="14" t="s">
        <v>54</v>
      </c>
      <c r="G49" s="27" t="s">
        <v>55</v>
      </c>
    </row>
    <row r="50" spans="1:7" ht="48" customHeight="1" x14ac:dyDescent="0.25">
      <c r="A50" s="83"/>
      <c r="B50" s="85"/>
      <c r="C50" s="92"/>
      <c r="D50" s="93"/>
      <c r="E50" s="6" t="s">
        <v>85</v>
      </c>
      <c r="F50" s="14" t="s">
        <v>54</v>
      </c>
      <c r="G50" s="27" t="s">
        <v>55</v>
      </c>
    </row>
    <row r="51" spans="1:7" ht="48" customHeight="1" x14ac:dyDescent="0.25">
      <c r="A51" s="83"/>
      <c r="B51" s="85"/>
      <c r="C51" s="92"/>
      <c r="D51" s="93"/>
      <c r="E51" s="6" t="s">
        <v>86</v>
      </c>
      <c r="F51" s="14" t="s">
        <v>54</v>
      </c>
      <c r="G51" s="27" t="s">
        <v>55</v>
      </c>
    </row>
    <row r="52" spans="1:7" ht="48" customHeight="1" x14ac:dyDescent="0.25">
      <c r="A52" s="83"/>
      <c r="B52" s="85"/>
      <c r="C52" s="92"/>
      <c r="D52" s="93"/>
      <c r="E52" s="6" t="s">
        <v>87</v>
      </c>
      <c r="F52" s="14" t="s">
        <v>54</v>
      </c>
      <c r="G52" s="27" t="s">
        <v>55</v>
      </c>
    </row>
    <row r="53" spans="1:7" ht="48" customHeight="1" x14ac:dyDescent="0.25">
      <c r="A53" s="83"/>
      <c r="B53" s="85"/>
      <c r="C53" s="92"/>
      <c r="D53" s="93"/>
      <c r="E53" s="6" t="s">
        <v>88</v>
      </c>
      <c r="F53" s="14" t="s">
        <v>54</v>
      </c>
      <c r="G53" s="27" t="s">
        <v>55</v>
      </c>
    </row>
    <row r="54" spans="1:7" ht="48" customHeight="1" x14ac:dyDescent="0.25">
      <c r="A54" s="83"/>
      <c r="B54" s="85"/>
      <c r="C54" s="92"/>
      <c r="D54" s="93"/>
      <c r="E54" s="6" t="s">
        <v>89</v>
      </c>
      <c r="F54" s="14" t="s">
        <v>54</v>
      </c>
      <c r="G54" s="27" t="s">
        <v>55</v>
      </c>
    </row>
    <row r="55" spans="1:7" ht="48" customHeight="1" x14ac:dyDescent="0.25">
      <c r="A55" s="83"/>
      <c r="B55" s="85"/>
      <c r="C55" s="92"/>
      <c r="D55" s="93"/>
      <c r="E55" s="6" t="s">
        <v>90</v>
      </c>
      <c r="F55" s="14" t="s">
        <v>54</v>
      </c>
      <c r="G55" s="27" t="s">
        <v>55</v>
      </c>
    </row>
    <row r="56" spans="1:7" ht="48" customHeight="1" x14ac:dyDescent="0.25">
      <c r="A56" s="83"/>
      <c r="B56" s="85"/>
      <c r="C56" s="92"/>
      <c r="D56" s="93"/>
      <c r="E56" s="6" t="s">
        <v>91</v>
      </c>
      <c r="F56" s="14" t="s">
        <v>54</v>
      </c>
      <c r="G56" s="27" t="s">
        <v>55</v>
      </c>
    </row>
    <row r="57" spans="1:7" ht="48" customHeight="1" x14ac:dyDescent="0.25">
      <c r="A57" s="83"/>
      <c r="B57" s="85"/>
      <c r="C57" s="92"/>
      <c r="D57" s="93"/>
      <c r="E57" s="6" t="s">
        <v>92</v>
      </c>
      <c r="F57" s="14" t="s">
        <v>54</v>
      </c>
      <c r="G57" s="27" t="s">
        <v>55</v>
      </c>
    </row>
    <row r="58" spans="1:7" ht="48" customHeight="1" x14ac:dyDescent="0.25">
      <c r="A58" s="83"/>
      <c r="B58" s="85"/>
      <c r="C58" s="92"/>
      <c r="D58" s="93"/>
      <c r="E58" s="6" t="s">
        <v>93</v>
      </c>
      <c r="F58" s="14" t="s">
        <v>54</v>
      </c>
      <c r="G58" s="27" t="s">
        <v>55</v>
      </c>
    </row>
    <row r="59" spans="1:7" ht="48" customHeight="1" x14ac:dyDescent="0.25">
      <c r="A59" s="83"/>
      <c r="B59" s="85"/>
      <c r="C59" s="92"/>
      <c r="D59" s="93"/>
      <c r="E59" s="6" t="s">
        <v>94</v>
      </c>
      <c r="F59" s="14" t="s">
        <v>54</v>
      </c>
      <c r="G59" s="27" t="s">
        <v>55</v>
      </c>
    </row>
    <row r="60" spans="1:7" ht="48" customHeight="1" x14ac:dyDescent="0.25">
      <c r="A60" s="83"/>
      <c r="B60" s="85"/>
      <c r="C60" s="92"/>
      <c r="D60" s="114" t="s">
        <v>95</v>
      </c>
      <c r="E60" s="6" t="s">
        <v>96</v>
      </c>
      <c r="F60" s="14" t="s">
        <v>54</v>
      </c>
      <c r="G60" s="27" t="s">
        <v>55</v>
      </c>
    </row>
    <row r="61" spans="1:7" ht="48" customHeight="1" x14ac:dyDescent="0.25">
      <c r="A61" s="83"/>
      <c r="B61" s="85"/>
      <c r="C61" s="92"/>
      <c r="D61" s="114"/>
      <c r="E61" s="6" t="s">
        <v>97</v>
      </c>
      <c r="F61" s="14" t="s">
        <v>54</v>
      </c>
      <c r="G61" s="27" t="s">
        <v>55</v>
      </c>
    </row>
    <row r="62" spans="1:7" ht="48" customHeight="1" x14ac:dyDescent="0.25">
      <c r="A62" s="83"/>
      <c r="B62" s="85"/>
      <c r="C62" s="92"/>
      <c r="D62" s="114"/>
      <c r="E62" s="6" t="s">
        <v>98</v>
      </c>
      <c r="F62" s="14" t="s">
        <v>54</v>
      </c>
      <c r="G62" s="27" t="s">
        <v>55</v>
      </c>
    </row>
    <row r="63" spans="1:7" ht="48" customHeight="1" x14ac:dyDescent="0.25">
      <c r="A63" s="83"/>
      <c r="B63" s="85"/>
      <c r="C63" s="92"/>
      <c r="D63" s="114"/>
      <c r="E63" s="6" t="s">
        <v>99</v>
      </c>
      <c r="F63" s="14" t="s">
        <v>54</v>
      </c>
      <c r="G63" s="27" t="s">
        <v>55</v>
      </c>
    </row>
    <row r="64" spans="1:7" ht="48" customHeight="1" x14ac:dyDescent="0.25">
      <c r="A64" s="83"/>
      <c r="B64" s="85"/>
      <c r="C64" s="92"/>
      <c r="D64" s="114"/>
      <c r="E64" s="6" t="s">
        <v>100</v>
      </c>
      <c r="F64" s="14" t="s">
        <v>54</v>
      </c>
      <c r="G64" s="27" t="s">
        <v>55</v>
      </c>
    </row>
    <row r="65" spans="1:7" ht="48" customHeight="1" x14ac:dyDescent="0.25">
      <c r="A65" s="83"/>
      <c r="B65" s="85"/>
      <c r="C65" s="92"/>
      <c r="D65" s="78" t="s">
        <v>101</v>
      </c>
      <c r="E65" s="6" t="s">
        <v>102</v>
      </c>
      <c r="F65" s="14" t="s">
        <v>54</v>
      </c>
      <c r="G65" s="27" t="s">
        <v>55</v>
      </c>
    </row>
    <row r="66" spans="1:7" ht="48" customHeight="1" x14ac:dyDescent="0.25">
      <c r="A66" s="83"/>
      <c r="B66" s="85"/>
      <c r="C66" s="92"/>
      <c r="D66" s="79"/>
      <c r="E66" s="6" t="s">
        <v>103</v>
      </c>
      <c r="F66" s="14" t="s">
        <v>54</v>
      </c>
      <c r="G66" s="27" t="s">
        <v>55</v>
      </c>
    </row>
    <row r="67" spans="1:7" ht="48" customHeight="1" x14ac:dyDescent="0.25">
      <c r="A67" s="83"/>
      <c r="B67" s="85"/>
      <c r="C67" s="92"/>
      <c r="D67" s="79"/>
      <c r="E67" s="6" t="s">
        <v>104</v>
      </c>
      <c r="F67" s="14" t="s">
        <v>54</v>
      </c>
      <c r="G67" s="27" t="s">
        <v>55</v>
      </c>
    </row>
    <row r="68" spans="1:7" ht="48" customHeight="1" x14ac:dyDescent="0.25">
      <c r="A68" s="83"/>
      <c r="B68" s="85"/>
      <c r="C68" s="92"/>
      <c r="D68" s="79"/>
      <c r="E68" s="6" t="s">
        <v>105</v>
      </c>
      <c r="F68" s="14" t="s">
        <v>54</v>
      </c>
      <c r="G68" s="27" t="s">
        <v>55</v>
      </c>
    </row>
    <row r="69" spans="1:7" ht="48" customHeight="1" x14ac:dyDescent="0.25">
      <c r="A69" s="83"/>
      <c r="B69" s="85"/>
      <c r="C69" s="92"/>
      <c r="D69" s="79"/>
      <c r="E69" s="6" t="s">
        <v>106</v>
      </c>
      <c r="F69" s="14" t="s">
        <v>54</v>
      </c>
      <c r="G69" s="27" t="s">
        <v>55</v>
      </c>
    </row>
    <row r="70" spans="1:7" ht="48" customHeight="1" x14ac:dyDescent="0.25">
      <c r="A70" s="83"/>
      <c r="B70" s="85"/>
      <c r="C70" s="92"/>
      <c r="D70" s="79"/>
      <c r="E70" s="6" t="s">
        <v>107</v>
      </c>
      <c r="F70" s="14" t="s">
        <v>54</v>
      </c>
      <c r="G70" s="27" t="s">
        <v>55</v>
      </c>
    </row>
    <row r="71" spans="1:7" ht="48" customHeight="1" x14ac:dyDescent="0.25">
      <c r="A71" s="83"/>
      <c r="B71" s="85"/>
      <c r="C71" s="92"/>
      <c r="D71" s="79"/>
      <c r="E71" s="6" t="s">
        <v>108</v>
      </c>
      <c r="F71" s="14" t="s">
        <v>54</v>
      </c>
      <c r="G71" s="27" t="s">
        <v>55</v>
      </c>
    </row>
    <row r="72" spans="1:7" ht="48" customHeight="1" x14ac:dyDescent="0.25">
      <c r="A72" s="83"/>
      <c r="B72" s="85"/>
      <c r="C72" s="92"/>
      <c r="D72" s="79"/>
      <c r="E72" s="6" t="s">
        <v>109</v>
      </c>
      <c r="F72" s="14" t="s">
        <v>54</v>
      </c>
      <c r="G72" s="27" t="s">
        <v>55</v>
      </c>
    </row>
    <row r="73" spans="1:7" ht="48" customHeight="1" x14ac:dyDescent="0.25">
      <c r="A73" s="83"/>
      <c r="B73" s="85"/>
      <c r="C73" s="92"/>
      <c r="D73" s="79"/>
      <c r="E73" s="6" t="s">
        <v>110</v>
      </c>
      <c r="F73" s="14" t="s">
        <v>54</v>
      </c>
      <c r="G73" s="27" t="s">
        <v>55</v>
      </c>
    </row>
    <row r="74" spans="1:7" ht="48" customHeight="1" x14ac:dyDescent="0.25">
      <c r="A74" s="83"/>
      <c r="B74" s="85"/>
      <c r="C74" s="92"/>
      <c r="D74" s="79"/>
      <c r="E74" s="6" t="s">
        <v>111</v>
      </c>
      <c r="F74" s="14" t="s">
        <v>54</v>
      </c>
      <c r="G74" s="27" t="s">
        <v>55</v>
      </c>
    </row>
    <row r="75" spans="1:7" ht="48" customHeight="1" x14ac:dyDescent="0.25">
      <c r="A75" s="83"/>
      <c r="B75" s="85"/>
      <c r="C75" s="92"/>
      <c r="D75" s="78" t="s">
        <v>112</v>
      </c>
      <c r="E75" s="6" t="s">
        <v>113</v>
      </c>
      <c r="F75" s="14" t="s">
        <v>54</v>
      </c>
      <c r="G75" s="27" t="s">
        <v>55</v>
      </c>
    </row>
    <row r="76" spans="1:7" ht="48" customHeight="1" x14ac:dyDescent="0.25">
      <c r="A76" s="83"/>
      <c r="B76" s="85"/>
      <c r="C76" s="92"/>
      <c r="D76" s="79"/>
      <c r="E76" s="6" t="s">
        <v>114</v>
      </c>
      <c r="F76" s="14" t="s">
        <v>54</v>
      </c>
      <c r="G76" s="27" t="s">
        <v>55</v>
      </c>
    </row>
    <row r="77" spans="1:7" ht="48" customHeight="1" x14ac:dyDescent="0.25">
      <c r="A77" s="83"/>
      <c r="B77" s="85"/>
      <c r="C77" s="92"/>
      <c r="D77" s="79"/>
      <c r="E77" s="6" t="s">
        <v>115</v>
      </c>
      <c r="F77" s="14" t="s">
        <v>54</v>
      </c>
      <c r="G77" s="27" t="s">
        <v>55</v>
      </c>
    </row>
    <row r="78" spans="1:7" ht="48" customHeight="1" x14ac:dyDescent="0.25">
      <c r="A78" s="83"/>
      <c r="B78" s="85"/>
      <c r="C78" s="92"/>
      <c r="D78" s="79"/>
      <c r="E78" s="6" t="s">
        <v>116</v>
      </c>
      <c r="F78" s="14" t="s">
        <v>54</v>
      </c>
      <c r="G78" s="27" t="s">
        <v>55</v>
      </c>
    </row>
    <row r="79" spans="1:7" ht="48" customHeight="1" x14ac:dyDescent="0.25">
      <c r="A79" s="83"/>
      <c r="B79" s="85"/>
      <c r="C79" s="92"/>
      <c r="D79" s="79"/>
      <c r="E79" s="6" t="s">
        <v>117</v>
      </c>
      <c r="F79" s="14" t="s">
        <v>54</v>
      </c>
      <c r="G79" s="27" t="s">
        <v>55</v>
      </c>
    </row>
    <row r="80" spans="1:7" ht="48" customHeight="1" x14ac:dyDescent="0.25">
      <c r="A80" s="83"/>
      <c r="B80" s="85"/>
      <c r="C80" s="92"/>
      <c r="D80" s="79"/>
      <c r="E80" s="6" t="s">
        <v>118</v>
      </c>
      <c r="F80" s="14" t="s">
        <v>54</v>
      </c>
      <c r="G80" s="27" t="s">
        <v>55</v>
      </c>
    </row>
    <row r="81" spans="1:7" ht="48" customHeight="1" x14ac:dyDescent="0.25">
      <c r="A81" s="83"/>
      <c r="B81" s="85"/>
      <c r="C81" s="92"/>
      <c r="D81" s="79"/>
      <c r="E81" s="6" t="s">
        <v>119</v>
      </c>
      <c r="F81" s="14" t="s">
        <v>54</v>
      </c>
      <c r="G81" s="27" t="s">
        <v>55</v>
      </c>
    </row>
    <row r="82" spans="1:7" ht="48" customHeight="1" x14ac:dyDescent="0.25">
      <c r="A82" s="83"/>
      <c r="B82" s="85"/>
      <c r="C82" s="92"/>
      <c r="D82" s="79"/>
      <c r="E82" s="6" t="s">
        <v>120</v>
      </c>
      <c r="F82" s="14" t="s">
        <v>54</v>
      </c>
      <c r="G82" s="27" t="s">
        <v>55</v>
      </c>
    </row>
    <row r="83" spans="1:7" ht="48" customHeight="1" x14ac:dyDescent="0.25">
      <c r="A83" s="83"/>
      <c r="B83" s="85"/>
      <c r="C83" s="92"/>
      <c r="D83" s="79"/>
      <c r="E83" s="6" t="s">
        <v>121</v>
      </c>
      <c r="F83" s="14" t="s">
        <v>54</v>
      </c>
      <c r="G83" s="27" t="s">
        <v>55</v>
      </c>
    </row>
    <row r="84" spans="1:7" ht="48" customHeight="1" x14ac:dyDescent="0.25">
      <c r="A84" s="83"/>
      <c r="B84" s="85"/>
      <c r="C84" s="92"/>
      <c r="D84" s="79"/>
      <c r="E84" s="6" t="s">
        <v>122</v>
      </c>
      <c r="F84" s="14" t="s">
        <v>54</v>
      </c>
      <c r="G84" s="27" t="s">
        <v>55</v>
      </c>
    </row>
    <row r="85" spans="1:7" ht="48" customHeight="1" x14ac:dyDescent="0.25">
      <c r="A85" s="83"/>
      <c r="B85" s="85"/>
      <c r="C85" s="92"/>
      <c r="D85" s="79"/>
      <c r="E85" s="6" t="s">
        <v>123</v>
      </c>
      <c r="F85" s="14" t="s">
        <v>54</v>
      </c>
      <c r="G85" s="27" t="s">
        <v>55</v>
      </c>
    </row>
    <row r="86" spans="1:7" ht="48" customHeight="1" x14ac:dyDescent="0.25">
      <c r="A86" s="83"/>
      <c r="B86" s="85"/>
      <c r="C86" s="92"/>
      <c r="D86" s="80"/>
      <c r="E86" s="6" t="s">
        <v>124</v>
      </c>
      <c r="F86" s="14" t="s">
        <v>54</v>
      </c>
      <c r="G86" s="27" t="s">
        <v>55</v>
      </c>
    </row>
    <row r="87" spans="1:7" ht="48" customHeight="1" x14ac:dyDescent="0.25">
      <c r="A87" s="71" t="s">
        <v>125</v>
      </c>
      <c r="B87" s="71"/>
      <c r="C87" s="71"/>
      <c r="D87" s="111"/>
      <c r="E87" s="71"/>
      <c r="F87" s="71"/>
      <c r="G87" s="71"/>
    </row>
    <row r="88" spans="1:7" ht="48" customHeight="1" x14ac:dyDescent="0.25">
      <c r="A88" s="83">
        <v>3</v>
      </c>
      <c r="B88" s="62" t="s">
        <v>126</v>
      </c>
      <c r="C88" s="92" t="s">
        <v>126</v>
      </c>
      <c r="D88" s="78" t="s">
        <v>127</v>
      </c>
      <c r="E88" s="86" t="s">
        <v>128</v>
      </c>
      <c r="F88" s="88" t="s">
        <v>54</v>
      </c>
      <c r="G88" s="90" t="s">
        <v>55</v>
      </c>
    </row>
    <row r="89" spans="1:7" ht="1.9" customHeight="1" x14ac:dyDescent="0.25">
      <c r="A89" s="83"/>
      <c r="B89" s="63"/>
      <c r="C89" s="92"/>
      <c r="D89" s="79"/>
      <c r="E89" s="87"/>
      <c r="F89" s="89"/>
      <c r="G89" s="91"/>
    </row>
    <row r="90" spans="1:7" ht="48" customHeight="1" x14ac:dyDescent="0.25">
      <c r="A90" s="83"/>
      <c r="B90" s="63"/>
      <c r="C90" s="92"/>
      <c r="D90" s="79"/>
      <c r="E90" s="6" t="s">
        <v>129</v>
      </c>
      <c r="F90" s="14" t="s">
        <v>54</v>
      </c>
      <c r="G90" s="27" t="s">
        <v>55</v>
      </c>
    </row>
    <row r="91" spans="1:7" ht="48" customHeight="1" x14ac:dyDescent="0.25">
      <c r="A91" s="83"/>
      <c r="B91" s="63"/>
      <c r="C91" s="92"/>
      <c r="D91" s="79"/>
      <c r="E91" s="6" t="s">
        <v>130</v>
      </c>
      <c r="F91" s="14" t="s">
        <v>54</v>
      </c>
      <c r="G91" s="27" t="s">
        <v>55</v>
      </c>
    </row>
    <row r="92" spans="1:7" ht="48" customHeight="1" x14ac:dyDescent="0.25">
      <c r="A92" s="83"/>
      <c r="B92" s="63"/>
      <c r="C92" s="92"/>
      <c r="D92" s="94"/>
      <c r="E92" s="6" t="s">
        <v>131</v>
      </c>
      <c r="F92" s="14" t="s">
        <v>54</v>
      </c>
      <c r="G92" s="27" t="s">
        <v>55</v>
      </c>
    </row>
    <row r="93" spans="1:7" ht="48" customHeight="1" x14ac:dyDescent="0.25">
      <c r="A93" s="83"/>
      <c r="B93" s="63"/>
      <c r="C93" s="92"/>
      <c r="D93" s="86" t="s">
        <v>132</v>
      </c>
      <c r="E93" s="6" t="s">
        <v>133</v>
      </c>
      <c r="F93" s="14" t="s">
        <v>54</v>
      </c>
      <c r="G93" s="27" t="s">
        <v>55</v>
      </c>
    </row>
    <row r="94" spans="1:7" ht="48" customHeight="1" x14ac:dyDescent="0.25">
      <c r="A94" s="83"/>
      <c r="B94" s="63"/>
      <c r="C94" s="92"/>
      <c r="D94" s="87"/>
      <c r="E94" s="6" t="s">
        <v>134</v>
      </c>
      <c r="F94" s="14" t="s">
        <v>54</v>
      </c>
      <c r="G94" s="27" t="s">
        <v>55</v>
      </c>
    </row>
    <row r="95" spans="1:7" ht="48" customHeight="1" x14ac:dyDescent="0.25">
      <c r="A95" s="83"/>
      <c r="B95" s="63"/>
      <c r="C95" s="92"/>
      <c r="D95" s="78" t="s">
        <v>135</v>
      </c>
      <c r="E95" s="6" t="s">
        <v>136</v>
      </c>
      <c r="F95" s="14" t="s">
        <v>54</v>
      </c>
      <c r="G95" s="27" t="s">
        <v>55</v>
      </c>
    </row>
    <row r="96" spans="1:7" ht="48" customHeight="1" x14ac:dyDescent="0.25">
      <c r="A96" s="83"/>
      <c r="B96" s="63"/>
      <c r="C96" s="92"/>
      <c r="D96" s="79"/>
      <c r="E96" s="6" t="s">
        <v>137</v>
      </c>
      <c r="F96" s="14" t="s">
        <v>54</v>
      </c>
      <c r="G96" s="27" t="s">
        <v>55</v>
      </c>
    </row>
    <row r="97" spans="1:7" ht="48" customHeight="1" x14ac:dyDescent="0.25">
      <c r="A97" s="83"/>
      <c r="B97" s="63"/>
      <c r="C97" s="92"/>
      <c r="D97" s="79"/>
      <c r="E97" s="6" t="s">
        <v>138</v>
      </c>
      <c r="F97" s="14" t="s">
        <v>54</v>
      </c>
      <c r="G97" s="27" t="s">
        <v>55</v>
      </c>
    </row>
    <row r="98" spans="1:7" ht="48" customHeight="1" x14ac:dyDescent="0.25">
      <c r="A98" s="83"/>
      <c r="B98" s="63"/>
      <c r="C98" s="92"/>
      <c r="D98" s="79"/>
      <c r="E98" s="6" t="s">
        <v>139</v>
      </c>
      <c r="F98" s="14" t="s">
        <v>54</v>
      </c>
      <c r="G98" s="27" t="s">
        <v>55</v>
      </c>
    </row>
    <row r="99" spans="1:7" ht="48" customHeight="1" x14ac:dyDescent="0.25">
      <c r="A99" s="83"/>
      <c r="B99" s="63"/>
      <c r="C99" s="92"/>
      <c r="D99" s="79"/>
      <c r="E99" s="6" t="s">
        <v>140</v>
      </c>
      <c r="F99" s="14" t="s">
        <v>54</v>
      </c>
      <c r="G99" s="27" t="s">
        <v>55</v>
      </c>
    </row>
    <row r="100" spans="1:7" ht="48" customHeight="1" x14ac:dyDescent="0.25">
      <c r="A100" s="83"/>
      <c r="B100" s="63"/>
      <c r="C100" s="92"/>
      <c r="D100" s="79"/>
      <c r="E100" s="6" t="s">
        <v>141</v>
      </c>
      <c r="F100" s="14" t="s">
        <v>54</v>
      </c>
      <c r="G100" s="27" t="s">
        <v>55</v>
      </c>
    </row>
    <row r="101" spans="1:7" ht="48" customHeight="1" x14ac:dyDescent="0.25">
      <c r="A101" s="83"/>
      <c r="B101" s="63"/>
      <c r="C101" s="92"/>
      <c r="D101" s="94"/>
      <c r="E101" s="6" t="s">
        <v>142</v>
      </c>
      <c r="F101" s="14" t="s">
        <v>54</v>
      </c>
      <c r="G101" s="27" t="s">
        <v>55</v>
      </c>
    </row>
    <row r="102" spans="1:7" ht="48" customHeight="1" x14ac:dyDescent="0.25">
      <c r="A102" s="83"/>
      <c r="B102" s="63"/>
      <c r="C102" s="92"/>
      <c r="D102" s="78" t="s">
        <v>143</v>
      </c>
      <c r="E102" s="6" t="s">
        <v>144</v>
      </c>
      <c r="F102" s="14" t="s">
        <v>54</v>
      </c>
      <c r="G102" s="27" t="s">
        <v>55</v>
      </c>
    </row>
    <row r="103" spans="1:7" ht="48" customHeight="1" x14ac:dyDescent="0.25">
      <c r="A103" s="83"/>
      <c r="B103" s="63"/>
      <c r="C103" s="92"/>
      <c r="D103" s="79"/>
      <c r="E103" s="6" t="s">
        <v>145</v>
      </c>
      <c r="F103" s="14" t="s">
        <v>54</v>
      </c>
      <c r="G103" s="27" t="s">
        <v>55</v>
      </c>
    </row>
    <row r="104" spans="1:7" ht="48" customHeight="1" x14ac:dyDescent="0.25">
      <c r="A104" s="83"/>
      <c r="B104" s="63"/>
      <c r="C104" s="92"/>
      <c r="D104" s="79"/>
      <c r="E104" s="6" t="s">
        <v>146</v>
      </c>
      <c r="F104" s="14" t="s">
        <v>54</v>
      </c>
      <c r="G104" s="27" t="s">
        <v>55</v>
      </c>
    </row>
    <row r="105" spans="1:7" ht="48" customHeight="1" x14ac:dyDescent="0.25">
      <c r="A105" s="83"/>
      <c r="B105" s="63"/>
      <c r="C105" s="92"/>
      <c r="D105" s="94"/>
      <c r="E105" s="6" t="s">
        <v>147</v>
      </c>
      <c r="F105" s="30" t="s">
        <v>54</v>
      </c>
      <c r="G105" s="27" t="s">
        <v>55</v>
      </c>
    </row>
    <row r="106" spans="1:7" ht="48" customHeight="1" x14ac:dyDescent="0.25">
      <c r="A106" s="83"/>
      <c r="B106" s="63"/>
      <c r="C106" s="92"/>
      <c r="D106" s="86" t="s">
        <v>148</v>
      </c>
      <c r="E106" s="6" t="s">
        <v>149</v>
      </c>
      <c r="F106" s="14" t="s">
        <v>54</v>
      </c>
      <c r="G106" s="27" t="s">
        <v>55</v>
      </c>
    </row>
    <row r="107" spans="1:7" ht="48" customHeight="1" x14ac:dyDescent="0.25">
      <c r="A107" s="83"/>
      <c r="B107" s="63"/>
      <c r="C107" s="92"/>
      <c r="D107" s="93"/>
      <c r="E107" s="6" t="s">
        <v>150</v>
      </c>
      <c r="F107" s="14" t="s">
        <v>54</v>
      </c>
      <c r="G107" s="27" t="s">
        <v>55</v>
      </c>
    </row>
    <row r="108" spans="1:7" ht="48" customHeight="1" x14ac:dyDescent="0.25">
      <c r="A108" s="83"/>
      <c r="B108" s="63"/>
      <c r="C108" s="92"/>
      <c r="D108" s="93"/>
      <c r="E108" s="6" t="s">
        <v>151</v>
      </c>
      <c r="F108" s="14" t="s">
        <v>54</v>
      </c>
      <c r="G108" s="27" t="s">
        <v>55</v>
      </c>
    </row>
    <row r="109" spans="1:7" ht="48" customHeight="1" x14ac:dyDescent="0.25">
      <c r="A109" s="83"/>
      <c r="B109" s="63"/>
      <c r="C109" s="92"/>
      <c r="D109" s="93"/>
      <c r="E109" s="6" t="s">
        <v>152</v>
      </c>
      <c r="F109" s="14" t="s">
        <v>54</v>
      </c>
      <c r="G109" s="27" t="s">
        <v>55</v>
      </c>
    </row>
    <row r="110" spans="1:7" ht="48" customHeight="1" x14ac:dyDescent="0.25">
      <c r="A110" s="83"/>
      <c r="B110" s="63"/>
      <c r="C110" s="92"/>
      <c r="D110" s="93"/>
      <c r="E110" s="6" t="s">
        <v>153</v>
      </c>
      <c r="F110" s="14" t="s">
        <v>54</v>
      </c>
      <c r="G110" s="27" t="s">
        <v>55</v>
      </c>
    </row>
    <row r="111" spans="1:7" ht="48" customHeight="1" x14ac:dyDescent="0.25">
      <c r="A111" s="83"/>
      <c r="B111" s="63"/>
      <c r="C111" s="92"/>
      <c r="D111" s="93"/>
      <c r="E111" s="6" t="s">
        <v>154</v>
      </c>
      <c r="F111" s="14" t="s">
        <v>54</v>
      </c>
      <c r="G111" s="27" t="s">
        <v>55</v>
      </c>
    </row>
    <row r="112" spans="1:7" ht="48" customHeight="1" x14ac:dyDescent="0.25">
      <c r="A112" s="83"/>
      <c r="B112" s="63"/>
      <c r="C112" s="92"/>
      <c r="D112" s="93"/>
      <c r="E112" s="6" t="s">
        <v>155</v>
      </c>
      <c r="F112" s="14" t="s">
        <v>54</v>
      </c>
      <c r="G112" s="27" t="s">
        <v>55</v>
      </c>
    </row>
    <row r="113" spans="1:14" ht="48" customHeight="1" x14ac:dyDescent="0.25">
      <c r="A113" s="83"/>
      <c r="B113" s="63"/>
      <c r="C113" s="92"/>
      <c r="D113" s="93"/>
      <c r="E113" s="6" t="s">
        <v>156</v>
      </c>
      <c r="F113" s="14" t="s">
        <v>54</v>
      </c>
      <c r="G113" s="27" t="s">
        <v>55</v>
      </c>
    </row>
    <row r="114" spans="1:14" ht="48" customHeight="1" x14ac:dyDescent="0.25">
      <c r="A114" s="83"/>
      <c r="B114" s="63"/>
      <c r="C114" s="92"/>
      <c r="D114" s="93"/>
      <c r="E114" s="6" t="s">
        <v>157</v>
      </c>
      <c r="F114" s="14" t="s">
        <v>54</v>
      </c>
      <c r="G114" s="27" t="s">
        <v>55</v>
      </c>
    </row>
    <row r="115" spans="1:14" ht="48" customHeight="1" x14ac:dyDescent="0.25">
      <c r="A115" s="83"/>
      <c r="B115" s="63"/>
      <c r="C115" s="92"/>
      <c r="D115" s="93"/>
      <c r="E115" s="6" t="s">
        <v>158</v>
      </c>
      <c r="F115" s="14" t="s">
        <v>54</v>
      </c>
      <c r="G115" s="27" t="s">
        <v>55</v>
      </c>
    </row>
    <row r="116" spans="1:14" ht="48" customHeight="1" x14ac:dyDescent="0.25">
      <c r="A116" s="83"/>
      <c r="B116" s="63"/>
      <c r="C116" s="92"/>
      <c r="D116" s="78" t="s">
        <v>159</v>
      </c>
      <c r="E116" s="6" t="s">
        <v>160</v>
      </c>
      <c r="F116" s="14" t="s">
        <v>54</v>
      </c>
      <c r="G116" s="27" t="s">
        <v>55</v>
      </c>
    </row>
    <row r="117" spans="1:14" ht="48" customHeight="1" x14ac:dyDescent="0.25">
      <c r="A117" s="83"/>
      <c r="B117" s="63"/>
      <c r="C117" s="92"/>
      <c r="D117" s="79"/>
      <c r="E117" s="6" t="s">
        <v>161</v>
      </c>
      <c r="F117" s="14" t="s">
        <v>54</v>
      </c>
      <c r="G117" s="27" t="s">
        <v>55</v>
      </c>
    </row>
    <row r="118" spans="1:14" ht="48" customHeight="1" x14ac:dyDescent="0.25">
      <c r="A118" s="83"/>
      <c r="B118" s="63"/>
      <c r="C118" s="92"/>
      <c r="D118" s="79"/>
      <c r="E118" s="6" t="s">
        <v>162</v>
      </c>
      <c r="F118" s="14" t="s">
        <v>54</v>
      </c>
      <c r="G118" s="27" t="s">
        <v>55</v>
      </c>
    </row>
    <row r="119" spans="1:14" ht="48" customHeight="1" x14ac:dyDescent="0.25">
      <c r="A119" s="83"/>
      <c r="B119" s="63"/>
      <c r="C119" s="92"/>
      <c r="D119" s="79"/>
      <c r="E119" s="6" t="s">
        <v>163</v>
      </c>
      <c r="F119" s="14" t="s">
        <v>54</v>
      </c>
      <c r="G119" s="27" t="s">
        <v>55</v>
      </c>
    </row>
    <row r="120" spans="1:14" ht="48" customHeight="1" x14ac:dyDescent="0.25">
      <c r="A120" s="83"/>
      <c r="B120" s="63"/>
      <c r="C120" s="92"/>
      <c r="D120" s="79"/>
      <c r="E120" s="6" t="s">
        <v>164</v>
      </c>
      <c r="F120" s="14" t="s">
        <v>54</v>
      </c>
      <c r="G120" s="27" t="s">
        <v>55</v>
      </c>
    </row>
    <row r="121" spans="1:14" ht="48" customHeight="1" x14ac:dyDescent="0.25">
      <c r="A121" s="83"/>
      <c r="B121" s="63"/>
      <c r="C121" s="92"/>
      <c r="D121" s="79"/>
      <c r="E121" s="6" t="s">
        <v>165</v>
      </c>
      <c r="F121" s="14" t="s">
        <v>54</v>
      </c>
      <c r="G121" s="27" t="s">
        <v>55</v>
      </c>
    </row>
    <row r="122" spans="1:14" ht="48" customHeight="1" x14ac:dyDescent="0.25">
      <c r="A122" s="83"/>
      <c r="B122" s="63"/>
      <c r="C122" s="92"/>
      <c r="D122" s="79"/>
      <c r="E122" s="6" t="s">
        <v>166</v>
      </c>
      <c r="F122" s="14" t="s">
        <v>54</v>
      </c>
      <c r="G122" s="27" t="s">
        <v>55</v>
      </c>
    </row>
    <row r="123" spans="1:14" ht="48" customHeight="1" x14ac:dyDescent="0.25">
      <c r="A123" s="83"/>
      <c r="B123" s="63"/>
      <c r="C123" s="92"/>
      <c r="D123" s="79"/>
      <c r="E123" s="6" t="s">
        <v>167</v>
      </c>
      <c r="F123" s="14" t="s">
        <v>54</v>
      </c>
      <c r="G123" s="27" t="s">
        <v>55</v>
      </c>
    </row>
    <row r="124" spans="1:14" ht="48" customHeight="1" x14ac:dyDescent="0.25">
      <c r="A124" s="83"/>
      <c r="B124" s="63"/>
      <c r="C124" s="92"/>
      <c r="D124" s="79"/>
      <c r="E124" s="6" t="s">
        <v>168</v>
      </c>
      <c r="F124" s="14" t="s">
        <v>54</v>
      </c>
      <c r="G124" s="27" t="s">
        <v>55</v>
      </c>
    </row>
    <row r="125" spans="1:14" ht="48" customHeight="1" x14ac:dyDescent="0.25">
      <c r="A125" s="83"/>
      <c r="B125" s="63"/>
      <c r="C125" s="92"/>
      <c r="D125" s="79"/>
      <c r="E125" s="6" t="s">
        <v>169</v>
      </c>
      <c r="F125" s="14" t="s">
        <v>54</v>
      </c>
      <c r="G125" s="27" t="s">
        <v>55</v>
      </c>
    </row>
    <row r="126" spans="1:14" ht="48" customHeight="1" x14ac:dyDescent="0.25">
      <c r="A126" s="83"/>
      <c r="B126" s="63"/>
      <c r="C126" s="92"/>
      <c r="D126" s="79"/>
      <c r="E126" s="6" t="s">
        <v>170</v>
      </c>
      <c r="F126" s="14" t="s">
        <v>54</v>
      </c>
      <c r="G126" s="27" t="s">
        <v>55</v>
      </c>
    </row>
    <row r="127" spans="1:14" ht="48" customHeight="1" x14ac:dyDescent="0.25">
      <c r="A127" s="83"/>
      <c r="B127" s="63"/>
      <c r="C127" s="92"/>
      <c r="D127" s="80"/>
      <c r="E127" s="6" t="s">
        <v>171</v>
      </c>
      <c r="F127" s="14" t="s">
        <v>54</v>
      </c>
      <c r="G127" s="27" t="s">
        <v>55</v>
      </c>
    </row>
    <row r="128" spans="1:14" ht="48" customHeight="1" x14ac:dyDescent="0.25">
      <c r="A128" s="108" t="s">
        <v>172</v>
      </c>
      <c r="B128" s="109"/>
      <c r="C128" s="109"/>
      <c r="D128" s="110"/>
      <c r="E128" s="109"/>
      <c r="F128" s="109"/>
      <c r="G128" s="109"/>
      <c r="H128" s="12"/>
      <c r="I128" s="12"/>
      <c r="J128" s="12"/>
      <c r="K128" s="12"/>
      <c r="L128" s="12"/>
      <c r="M128" s="12"/>
      <c r="N128" s="12"/>
    </row>
    <row r="129" spans="1:13" ht="48" customHeight="1" x14ac:dyDescent="0.25">
      <c r="A129" s="83">
        <v>4</v>
      </c>
      <c r="B129" s="62" t="s">
        <v>173</v>
      </c>
      <c r="C129" s="92" t="s">
        <v>173</v>
      </c>
      <c r="D129" s="78" t="s">
        <v>174</v>
      </c>
      <c r="E129" s="86" t="s">
        <v>175</v>
      </c>
      <c r="F129" s="88" t="s">
        <v>54</v>
      </c>
      <c r="G129" s="90" t="s">
        <v>55</v>
      </c>
    </row>
    <row r="130" spans="1:13" ht="4.9000000000000004" customHeight="1" x14ac:dyDescent="0.25">
      <c r="A130" s="83"/>
      <c r="B130" s="63"/>
      <c r="C130" s="92"/>
      <c r="D130" s="79"/>
      <c r="E130" s="87"/>
      <c r="F130" s="89"/>
      <c r="G130" s="91"/>
    </row>
    <row r="131" spans="1:13" ht="48" customHeight="1" x14ac:dyDescent="0.25">
      <c r="A131" s="83"/>
      <c r="B131" s="63"/>
      <c r="C131" s="92"/>
      <c r="D131" s="79"/>
      <c r="E131" s="6" t="s">
        <v>176</v>
      </c>
      <c r="F131" s="14" t="s">
        <v>54</v>
      </c>
      <c r="G131" s="27" t="s">
        <v>55</v>
      </c>
    </row>
    <row r="132" spans="1:13" ht="48" customHeight="1" x14ac:dyDescent="0.25">
      <c r="A132" s="83"/>
      <c r="B132" s="63"/>
      <c r="C132" s="92"/>
      <c r="D132" s="79"/>
      <c r="E132" s="6" t="s">
        <v>177</v>
      </c>
      <c r="F132" s="14" t="s">
        <v>54</v>
      </c>
      <c r="G132" s="27" t="s">
        <v>55</v>
      </c>
    </row>
    <row r="133" spans="1:13" ht="48" customHeight="1" x14ac:dyDescent="0.25">
      <c r="A133" s="83"/>
      <c r="B133" s="63"/>
      <c r="C133" s="92"/>
      <c r="D133" s="94"/>
      <c r="E133" s="6" t="s">
        <v>178</v>
      </c>
      <c r="F133" s="14" t="s">
        <v>54</v>
      </c>
      <c r="G133" s="27" t="s">
        <v>55</v>
      </c>
    </row>
    <row r="134" spans="1:13" ht="48" customHeight="1" x14ac:dyDescent="0.25">
      <c r="A134" s="83"/>
      <c r="B134" s="63"/>
      <c r="C134" s="92"/>
      <c r="D134" s="86" t="s">
        <v>179</v>
      </c>
      <c r="E134" s="6" t="s">
        <v>180</v>
      </c>
      <c r="F134" s="14" t="s">
        <v>54</v>
      </c>
      <c r="G134" s="27" t="s">
        <v>55</v>
      </c>
    </row>
    <row r="135" spans="1:13" ht="48" customHeight="1" x14ac:dyDescent="0.25">
      <c r="A135" s="83"/>
      <c r="B135" s="63"/>
      <c r="C135" s="92"/>
      <c r="D135" s="87"/>
      <c r="E135" s="6" t="s">
        <v>181</v>
      </c>
      <c r="F135" s="14" t="s">
        <v>54</v>
      </c>
      <c r="G135" s="27" t="s">
        <v>55</v>
      </c>
    </row>
    <row r="136" spans="1:13" ht="48" customHeight="1" x14ac:dyDescent="0.25">
      <c r="A136" s="83"/>
      <c r="B136" s="63"/>
      <c r="C136" s="92"/>
      <c r="D136" s="78" t="s">
        <v>182</v>
      </c>
      <c r="E136" s="6" t="s">
        <v>183</v>
      </c>
      <c r="F136" s="14" t="s">
        <v>54</v>
      </c>
      <c r="G136" s="27" t="s">
        <v>55</v>
      </c>
      <c r="H136" s="13"/>
      <c r="I136" s="13"/>
      <c r="J136" s="13"/>
      <c r="K136" s="13"/>
      <c r="L136" s="13"/>
      <c r="M136" s="13"/>
    </row>
    <row r="137" spans="1:13" ht="48" customHeight="1" x14ac:dyDescent="0.25">
      <c r="A137" s="83"/>
      <c r="B137" s="63"/>
      <c r="C137" s="92"/>
      <c r="D137" s="79"/>
      <c r="E137" s="6" t="s">
        <v>184</v>
      </c>
      <c r="F137" s="14" t="s">
        <v>54</v>
      </c>
      <c r="G137" s="27" t="s">
        <v>55</v>
      </c>
      <c r="H137" s="13"/>
      <c r="I137" s="13"/>
      <c r="J137" s="13"/>
      <c r="K137" s="13"/>
      <c r="L137" s="13"/>
      <c r="M137" s="13"/>
    </row>
    <row r="138" spans="1:13" ht="48" customHeight="1" x14ac:dyDescent="0.25">
      <c r="A138" s="83"/>
      <c r="B138" s="63"/>
      <c r="C138" s="92"/>
      <c r="D138" s="79"/>
      <c r="E138" s="6" t="s">
        <v>185</v>
      </c>
      <c r="F138" s="14" t="s">
        <v>54</v>
      </c>
      <c r="G138" s="27" t="s">
        <v>55</v>
      </c>
      <c r="H138" s="13"/>
      <c r="I138" s="13"/>
      <c r="J138" s="13"/>
      <c r="K138" s="13"/>
      <c r="L138" s="13"/>
      <c r="M138" s="13"/>
    </row>
    <row r="139" spans="1:13" ht="48" customHeight="1" x14ac:dyDescent="0.25">
      <c r="A139" s="83"/>
      <c r="B139" s="63"/>
      <c r="C139" s="92"/>
      <c r="D139" s="79"/>
      <c r="E139" s="6" t="s">
        <v>186</v>
      </c>
      <c r="F139" s="14" t="s">
        <v>54</v>
      </c>
      <c r="G139" s="27" t="s">
        <v>55</v>
      </c>
      <c r="H139" s="13"/>
      <c r="I139" s="13"/>
      <c r="J139" s="13"/>
      <c r="K139" s="13"/>
      <c r="L139" s="13"/>
      <c r="M139" s="13"/>
    </row>
    <row r="140" spans="1:13" ht="48" customHeight="1" x14ac:dyDescent="0.25">
      <c r="A140" s="83"/>
      <c r="B140" s="63"/>
      <c r="C140" s="92"/>
      <c r="D140" s="79"/>
      <c r="E140" s="6" t="s">
        <v>187</v>
      </c>
      <c r="F140" s="14" t="s">
        <v>54</v>
      </c>
      <c r="G140" s="27" t="s">
        <v>55</v>
      </c>
      <c r="H140" s="13"/>
      <c r="I140" s="13"/>
      <c r="J140" s="13"/>
      <c r="K140" s="13"/>
      <c r="L140" s="13"/>
      <c r="M140" s="13"/>
    </row>
    <row r="141" spans="1:13" ht="48" customHeight="1" x14ac:dyDescent="0.25">
      <c r="A141" s="83"/>
      <c r="B141" s="63"/>
      <c r="C141" s="92"/>
      <c r="D141" s="79"/>
      <c r="E141" s="6" t="s">
        <v>188</v>
      </c>
      <c r="F141" s="14" t="s">
        <v>54</v>
      </c>
      <c r="G141" s="27" t="s">
        <v>55</v>
      </c>
      <c r="H141" s="13"/>
      <c r="I141" s="13"/>
      <c r="J141" s="13"/>
      <c r="K141" s="13"/>
      <c r="L141" s="13"/>
      <c r="M141" s="13"/>
    </row>
    <row r="142" spans="1:13" ht="48" customHeight="1" x14ac:dyDescent="0.25">
      <c r="A142" s="83"/>
      <c r="B142" s="63"/>
      <c r="C142" s="92"/>
      <c r="D142" s="94"/>
      <c r="E142" s="6" t="s">
        <v>189</v>
      </c>
      <c r="F142" s="14" t="s">
        <v>54</v>
      </c>
      <c r="G142" s="27" t="s">
        <v>55</v>
      </c>
      <c r="H142" s="13"/>
      <c r="I142" s="13"/>
      <c r="J142" s="13"/>
      <c r="K142" s="13"/>
      <c r="L142" s="13"/>
      <c r="M142" s="13"/>
    </row>
    <row r="143" spans="1:13" ht="48" customHeight="1" x14ac:dyDescent="0.25">
      <c r="A143" s="83"/>
      <c r="B143" s="63"/>
      <c r="C143" s="92"/>
      <c r="D143" s="78" t="s">
        <v>190</v>
      </c>
      <c r="E143" s="6" t="s">
        <v>191</v>
      </c>
      <c r="F143" s="14" t="s">
        <v>54</v>
      </c>
      <c r="G143" s="27" t="s">
        <v>55</v>
      </c>
      <c r="H143" s="13"/>
      <c r="I143" s="13"/>
      <c r="J143" s="13"/>
      <c r="K143" s="13"/>
      <c r="L143" s="13"/>
      <c r="M143" s="13"/>
    </row>
    <row r="144" spans="1:13" ht="48" customHeight="1" x14ac:dyDescent="0.25">
      <c r="A144" s="83"/>
      <c r="B144" s="63"/>
      <c r="C144" s="92"/>
      <c r="D144" s="79"/>
      <c r="E144" s="6" t="s">
        <v>192</v>
      </c>
      <c r="F144" s="14" t="s">
        <v>54</v>
      </c>
      <c r="G144" s="27" t="s">
        <v>55</v>
      </c>
      <c r="H144" s="13"/>
      <c r="I144" s="13"/>
      <c r="J144" s="13"/>
      <c r="K144" s="13"/>
      <c r="L144" s="13"/>
      <c r="M144" s="13"/>
    </row>
    <row r="145" spans="1:13" ht="48" customHeight="1" x14ac:dyDescent="0.25">
      <c r="A145" s="83"/>
      <c r="B145" s="63"/>
      <c r="C145" s="92"/>
      <c r="D145" s="79"/>
      <c r="E145" s="6" t="s">
        <v>193</v>
      </c>
      <c r="F145" s="14" t="s">
        <v>54</v>
      </c>
      <c r="G145" s="27" t="s">
        <v>55</v>
      </c>
      <c r="H145" s="13"/>
      <c r="I145" s="13"/>
      <c r="J145" s="13"/>
      <c r="K145" s="13"/>
      <c r="L145" s="13"/>
      <c r="M145" s="13"/>
    </row>
    <row r="146" spans="1:13" ht="48" customHeight="1" x14ac:dyDescent="0.25">
      <c r="A146" s="83"/>
      <c r="B146" s="63"/>
      <c r="C146" s="92"/>
      <c r="D146" s="94"/>
      <c r="E146" s="6" t="s">
        <v>194</v>
      </c>
      <c r="F146" s="14" t="s">
        <v>54</v>
      </c>
      <c r="G146" s="27" t="s">
        <v>55</v>
      </c>
      <c r="H146" s="13"/>
      <c r="I146" s="13"/>
      <c r="J146" s="13"/>
      <c r="K146" s="13"/>
      <c r="L146" s="13"/>
      <c r="M146" s="13"/>
    </row>
    <row r="147" spans="1:13" ht="48" customHeight="1" x14ac:dyDescent="0.25">
      <c r="A147" s="83"/>
      <c r="B147" s="63"/>
      <c r="C147" s="92"/>
      <c r="D147" s="86" t="s">
        <v>195</v>
      </c>
      <c r="E147" s="6" t="s">
        <v>196</v>
      </c>
      <c r="F147" s="14" t="s">
        <v>54</v>
      </c>
      <c r="G147" s="27" t="s">
        <v>55</v>
      </c>
      <c r="H147" s="13"/>
      <c r="I147" s="13"/>
      <c r="J147" s="13"/>
      <c r="K147" s="13"/>
      <c r="L147" s="13"/>
      <c r="M147" s="13"/>
    </row>
    <row r="148" spans="1:13" ht="48" customHeight="1" x14ac:dyDescent="0.25">
      <c r="A148" s="83"/>
      <c r="B148" s="63"/>
      <c r="C148" s="92"/>
      <c r="D148" s="93"/>
      <c r="E148" s="6" t="s">
        <v>197</v>
      </c>
      <c r="F148" s="14" t="s">
        <v>54</v>
      </c>
      <c r="G148" s="27" t="s">
        <v>55</v>
      </c>
      <c r="H148" s="13"/>
      <c r="I148" s="13"/>
      <c r="J148" s="13"/>
      <c r="K148" s="13"/>
      <c r="L148" s="13"/>
      <c r="M148" s="13"/>
    </row>
    <row r="149" spans="1:13" ht="48" customHeight="1" x14ac:dyDescent="0.25">
      <c r="A149" s="83"/>
      <c r="B149" s="63"/>
      <c r="C149" s="92"/>
      <c r="D149" s="93"/>
      <c r="E149" s="6" t="s">
        <v>198</v>
      </c>
      <c r="F149" s="14" t="s">
        <v>54</v>
      </c>
      <c r="G149" s="27" t="s">
        <v>55</v>
      </c>
      <c r="H149" s="13"/>
      <c r="I149" s="13"/>
      <c r="J149" s="13"/>
      <c r="K149" s="13"/>
      <c r="L149" s="13"/>
      <c r="M149" s="13"/>
    </row>
    <row r="150" spans="1:13" ht="48" customHeight="1" x14ac:dyDescent="0.25">
      <c r="A150" s="83"/>
      <c r="B150" s="63"/>
      <c r="C150" s="92"/>
      <c r="D150" s="93"/>
      <c r="E150" s="6" t="s">
        <v>199</v>
      </c>
      <c r="F150" s="14" t="s">
        <v>54</v>
      </c>
      <c r="G150" s="27" t="s">
        <v>55</v>
      </c>
      <c r="H150" s="13"/>
      <c r="I150" s="13"/>
      <c r="J150" s="13"/>
      <c r="K150" s="13"/>
      <c r="L150" s="13"/>
      <c r="M150" s="13"/>
    </row>
    <row r="151" spans="1:13" ht="48" customHeight="1" x14ac:dyDescent="0.25">
      <c r="A151" s="83"/>
      <c r="B151" s="63"/>
      <c r="C151" s="92"/>
      <c r="D151" s="93"/>
      <c r="E151" s="6" t="s">
        <v>200</v>
      </c>
      <c r="F151" s="14" t="s">
        <v>54</v>
      </c>
      <c r="G151" s="27" t="s">
        <v>55</v>
      </c>
      <c r="H151" s="13"/>
      <c r="I151" s="13"/>
      <c r="J151" s="13"/>
      <c r="K151" s="13"/>
      <c r="L151" s="13"/>
      <c r="M151" s="13"/>
    </row>
    <row r="152" spans="1:13" ht="48" customHeight="1" x14ac:dyDescent="0.25">
      <c r="A152" s="83"/>
      <c r="B152" s="63"/>
      <c r="C152" s="92"/>
      <c r="D152" s="93"/>
      <c r="E152" s="6" t="s">
        <v>201</v>
      </c>
      <c r="F152" s="14" t="s">
        <v>54</v>
      </c>
      <c r="G152" s="27" t="s">
        <v>55</v>
      </c>
      <c r="H152" s="13"/>
      <c r="I152" s="13"/>
      <c r="J152" s="13"/>
      <c r="K152" s="13"/>
      <c r="L152" s="13"/>
      <c r="M152" s="13"/>
    </row>
    <row r="153" spans="1:13" ht="48" customHeight="1" x14ac:dyDescent="0.25">
      <c r="A153" s="83"/>
      <c r="B153" s="63"/>
      <c r="C153" s="92"/>
      <c r="D153" s="93"/>
      <c r="E153" s="6" t="s">
        <v>202</v>
      </c>
      <c r="F153" s="14" t="s">
        <v>54</v>
      </c>
      <c r="G153" s="27" t="s">
        <v>55</v>
      </c>
      <c r="H153" s="13"/>
      <c r="I153" s="13"/>
      <c r="J153" s="13"/>
      <c r="K153" s="13"/>
      <c r="L153" s="13"/>
      <c r="M153" s="13"/>
    </row>
    <row r="154" spans="1:13" ht="48" customHeight="1" x14ac:dyDescent="0.25">
      <c r="A154" s="83"/>
      <c r="B154" s="63"/>
      <c r="C154" s="92"/>
      <c r="D154" s="93"/>
      <c r="E154" s="6" t="s">
        <v>203</v>
      </c>
      <c r="F154" s="14" t="s">
        <v>54</v>
      </c>
      <c r="G154" s="27" t="s">
        <v>55</v>
      </c>
      <c r="H154" s="13"/>
      <c r="I154" s="13"/>
      <c r="J154" s="13"/>
      <c r="K154" s="13"/>
      <c r="L154" s="13"/>
      <c r="M154" s="13"/>
    </row>
    <row r="155" spans="1:13" ht="48" customHeight="1" x14ac:dyDescent="0.25">
      <c r="A155" s="83"/>
      <c r="B155" s="63"/>
      <c r="C155" s="92"/>
      <c r="D155" s="93"/>
      <c r="E155" s="6" t="s">
        <v>204</v>
      </c>
      <c r="F155" s="14" t="s">
        <v>54</v>
      </c>
      <c r="G155" s="27" t="s">
        <v>55</v>
      </c>
      <c r="H155" s="13"/>
      <c r="I155" s="13"/>
      <c r="J155" s="13"/>
      <c r="K155" s="13"/>
      <c r="L155" s="13"/>
      <c r="M155" s="13"/>
    </row>
    <row r="156" spans="1:13" ht="48" customHeight="1" x14ac:dyDescent="0.25">
      <c r="A156" s="83"/>
      <c r="B156" s="63"/>
      <c r="C156" s="92"/>
      <c r="D156" s="93"/>
      <c r="E156" s="6" t="s">
        <v>205</v>
      </c>
      <c r="F156" s="14" t="s">
        <v>54</v>
      </c>
      <c r="G156" s="27" t="s">
        <v>55</v>
      </c>
      <c r="H156" s="13"/>
      <c r="I156" s="13"/>
      <c r="J156" s="13"/>
      <c r="K156" s="13"/>
      <c r="L156" s="13"/>
      <c r="M156" s="13"/>
    </row>
    <row r="157" spans="1:13" ht="48" customHeight="1" x14ac:dyDescent="0.25">
      <c r="A157" s="83"/>
      <c r="B157" s="63"/>
      <c r="C157" s="92"/>
      <c r="D157" s="78" t="s">
        <v>206</v>
      </c>
      <c r="E157" s="6" t="s">
        <v>207</v>
      </c>
      <c r="F157" s="14" t="s">
        <v>54</v>
      </c>
      <c r="G157" s="27" t="s">
        <v>55</v>
      </c>
      <c r="H157" s="13"/>
      <c r="I157" s="13"/>
      <c r="J157" s="13"/>
      <c r="K157" s="13"/>
      <c r="L157" s="13"/>
      <c r="M157" s="13"/>
    </row>
    <row r="158" spans="1:13" ht="48" customHeight="1" x14ac:dyDescent="0.25">
      <c r="A158" s="83"/>
      <c r="B158" s="63"/>
      <c r="C158" s="92"/>
      <c r="D158" s="79"/>
      <c r="E158" s="6" t="s">
        <v>208</v>
      </c>
      <c r="F158" s="14" t="s">
        <v>54</v>
      </c>
      <c r="G158" s="27" t="s">
        <v>55</v>
      </c>
      <c r="H158" s="13"/>
      <c r="I158" s="13"/>
      <c r="J158" s="13"/>
      <c r="K158" s="13"/>
      <c r="L158" s="13"/>
      <c r="M158" s="13"/>
    </row>
    <row r="159" spans="1:13" ht="48" customHeight="1" x14ac:dyDescent="0.25">
      <c r="A159" s="83"/>
      <c r="B159" s="63"/>
      <c r="C159" s="92"/>
      <c r="D159" s="79"/>
      <c r="E159" s="6" t="s">
        <v>209</v>
      </c>
      <c r="F159" s="14" t="s">
        <v>54</v>
      </c>
      <c r="G159" s="27" t="s">
        <v>55</v>
      </c>
      <c r="H159" s="13"/>
      <c r="I159" s="13"/>
      <c r="J159" s="13"/>
      <c r="K159" s="13"/>
      <c r="L159" s="13"/>
      <c r="M159" s="13"/>
    </row>
    <row r="160" spans="1:13" ht="48" customHeight="1" x14ac:dyDescent="0.25">
      <c r="A160" s="83"/>
      <c r="B160" s="63"/>
      <c r="C160" s="92"/>
      <c r="D160" s="79"/>
      <c r="E160" s="6" t="s">
        <v>210</v>
      </c>
      <c r="F160" s="14" t="s">
        <v>54</v>
      </c>
      <c r="G160" s="27" t="s">
        <v>55</v>
      </c>
      <c r="H160" s="13"/>
      <c r="I160" s="13"/>
      <c r="J160" s="13"/>
      <c r="K160" s="13"/>
      <c r="L160" s="13"/>
      <c r="M160" s="13"/>
    </row>
    <row r="161" spans="1:13" ht="48" customHeight="1" x14ac:dyDescent="0.25">
      <c r="A161" s="83"/>
      <c r="B161" s="63"/>
      <c r="C161" s="92"/>
      <c r="D161" s="79"/>
      <c r="E161" s="6" t="s">
        <v>211</v>
      </c>
      <c r="F161" s="14" t="s">
        <v>54</v>
      </c>
      <c r="G161" s="27" t="s">
        <v>55</v>
      </c>
      <c r="H161" s="13"/>
      <c r="I161" s="13"/>
      <c r="J161" s="13"/>
      <c r="K161" s="13"/>
      <c r="L161" s="13"/>
      <c r="M161" s="13"/>
    </row>
    <row r="162" spans="1:13" ht="48" customHeight="1" x14ac:dyDescent="0.25">
      <c r="A162" s="83"/>
      <c r="B162" s="63"/>
      <c r="C162" s="92"/>
      <c r="D162" s="79"/>
      <c r="E162" s="6" t="s">
        <v>212</v>
      </c>
      <c r="F162" s="14" t="s">
        <v>54</v>
      </c>
      <c r="G162" s="27" t="s">
        <v>55</v>
      </c>
      <c r="H162" s="13"/>
      <c r="I162" s="13"/>
      <c r="J162" s="13"/>
      <c r="K162" s="13"/>
      <c r="L162" s="13"/>
      <c r="M162" s="13"/>
    </row>
    <row r="163" spans="1:13" ht="48" customHeight="1" x14ac:dyDescent="0.25">
      <c r="A163" s="83"/>
      <c r="B163" s="63"/>
      <c r="C163" s="92"/>
      <c r="D163" s="79"/>
      <c r="E163" s="6" t="s">
        <v>213</v>
      </c>
      <c r="F163" s="14" t="s">
        <v>54</v>
      </c>
      <c r="G163" s="27" t="s">
        <v>55</v>
      </c>
      <c r="H163" s="13"/>
      <c r="I163" s="13"/>
      <c r="J163" s="13"/>
      <c r="K163" s="13"/>
      <c r="L163" s="13"/>
      <c r="M163" s="13"/>
    </row>
    <row r="164" spans="1:13" ht="48" customHeight="1" x14ac:dyDescent="0.25">
      <c r="A164" s="83"/>
      <c r="B164" s="63"/>
      <c r="C164" s="92"/>
      <c r="D164" s="79"/>
      <c r="E164" s="6" t="s">
        <v>214</v>
      </c>
      <c r="F164" s="14" t="s">
        <v>54</v>
      </c>
      <c r="G164" s="27" t="s">
        <v>55</v>
      </c>
      <c r="H164" s="13"/>
      <c r="I164" s="13"/>
      <c r="J164" s="13"/>
      <c r="K164" s="13"/>
      <c r="L164" s="13"/>
      <c r="M164" s="13"/>
    </row>
    <row r="165" spans="1:13" ht="48" customHeight="1" x14ac:dyDescent="0.25">
      <c r="A165" s="83"/>
      <c r="B165" s="63"/>
      <c r="C165" s="92"/>
      <c r="D165" s="79"/>
      <c r="E165" s="6" t="s">
        <v>215</v>
      </c>
      <c r="F165" s="14" t="s">
        <v>54</v>
      </c>
      <c r="G165" s="27" t="s">
        <v>55</v>
      </c>
      <c r="H165" s="13"/>
      <c r="I165" s="13"/>
      <c r="J165" s="13"/>
      <c r="K165" s="13"/>
      <c r="L165" s="13"/>
      <c r="M165" s="13"/>
    </row>
    <row r="166" spans="1:13" ht="48" customHeight="1" x14ac:dyDescent="0.25">
      <c r="A166" s="83"/>
      <c r="B166" s="63"/>
      <c r="C166" s="92"/>
      <c r="D166" s="79"/>
      <c r="E166" s="6" t="s">
        <v>216</v>
      </c>
      <c r="F166" s="14" t="s">
        <v>54</v>
      </c>
      <c r="G166" s="27" t="s">
        <v>55</v>
      </c>
      <c r="H166" s="13"/>
      <c r="I166" s="13"/>
      <c r="J166" s="13"/>
      <c r="K166" s="13"/>
      <c r="L166" s="13"/>
      <c r="M166" s="13"/>
    </row>
    <row r="167" spans="1:13" ht="48" customHeight="1" x14ac:dyDescent="0.25">
      <c r="A167" s="83"/>
      <c r="B167" s="63"/>
      <c r="C167" s="92"/>
      <c r="D167" s="79"/>
      <c r="E167" s="6" t="s">
        <v>217</v>
      </c>
      <c r="F167" s="14" t="s">
        <v>54</v>
      </c>
      <c r="G167" s="27" t="s">
        <v>55</v>
      </c>
      <c r="H167" s="13"/>
      <c r="I167" s="13"/>
      <c r="J167" s="13"/>
      <c r="K167" s="13"/>
      <c r="L167" s="13"/>
      <c r="M167" s="13"/>
    </row>
    <row r="168" spans="1:13" ht="48" customHeight="1" x14ac:dyDescent="0.25">
      <c r="A168" s="83"/>
      <c r="B168" s="63"/>
      <c r="C168" s="92"/>
      <c r="D168" s="80"/>
      <c r="E168" s="6" t="s">
        <v>218</v>
      </c>
      <c r="F168" s="14" t="s">
        <v>54</v>
      </c>
      <c r="G168" s="27" t="s">
        <v>55</v>
      </c>
      <c r="H168" s="13"/>
      <c r="I168" s="13"/>
      <c r="J168" s="13"/>
      <c r="K168" s="13"/>
      <c r="L168" s="13"/>
      <c r="M168" s="13"/>
    </row>
    <row r="169" spans="1:13" ht="48" customHeight="1" x14ac:dyDescent="0.25">
      <c r="A169" s="108" t="s">
        <v>219</v>
      </c>
      <c r="B169" s="109"/>
      <c r="C169" s="109"/>
      <c r="D169" s="110"/>
      <c r="E169" s="109"/>
      <c r="F169" s="109"/>
      <c r="G169" s="109"/>
    </row>
    <row r="170" spans="1:13" ht="48" customHeight="1" x14ac:dyDescent="0.25">
      <c r="A170" s="83">
        <v>5</v>
      </c>
      <c r="B170" s="84" t="s">
        <v>220</v>
      </c>
      <c r="C170" s="92" t="s">
        <v>220</v>
      </c>
      <c r="D170" s="78" t="s">
        <v>221</v>
      </c>
      <c r="E170" s="86" t="s">
        <v>222</v>
      </c>
      <c r="F170" s="88" t="s">
        <v>54</v>
      </c>
      <c r="G170" s="90" t="s">
        <v>55</v>
      </c>
    </row>
    <row r="171" spans="1:13" ht="3.6" customHeight="1" x14ac:dyDescent="0.25">
      <c r="A171" s="83"/>
      <c r="B171" s="85"/>
      <c r="C171" s="92"/>
      <c r="D171" s="79"/>
      <c r="E171" s="87"/>
      <c r="F171" s="89"/>
      <c r="G171" s="91"/>
    </row>
    <row r="172" spans="1:13" ht="48" customHeight="1" x14ac:dyDescent="0.25">
      <c r="A172" s="83"/>
      <c r="B172" s="85"/>
      <c r="C172" s="92"/>
      <c r="D172" s="79"/>
      <c r="E172" s="6" t="s">
        <v>223</v>
      </c>
      <c r="F172" s="14" t="s">
        <v>54</v>
      </c>
      <c r="G172" s="27" t="s">
        <v>55</v>
      </c>
    </row>
    <row r="173" spans="1:13" ht="48" customHeight="1" x14ac:dyDescent="0.25">
      <c r="A173" s="83"/>
      <c r="B173" s="85"/>
      <c r="C173" s="92"/>
      <c r="D173" s="79"/>
      <c r="E173" s="6" t="s">
        <v>224</v>
      </c>
      <c r="F173" s="14" t="s">
        <v>54</v>
      </c>
      <c r="G173" s="27" t="s">
        <v>55</v>
      </c>
    </row>
    <row r="174" spans="1:13" ht="48" customHeight="1" x14ac:dyDescent="0.25">
      <c r="A174" s="83"/>
      <c r="B174" s="85"/>
      <c r="C174" s="92"/>
      <c r="D174" s="94"/>
      <c r="E174" s="6" t="s">
        <v>225</v>
      </c>
      <c r="F174" s="14" t="s">
        <v>54</v>
      </c>
      <c r="G174" s="27" t="s">
        <v>55</v>
      </c>
    </row>
    <row r="175" spans="1:13" ht="48" customHeight="1" x14ac:dyDescent="0.25">
      <c r="A175" s="83"/>
      <c r="B175" s="85"/>
      <c r="C175" s="92"/>
      <c r="D175" s="86" t="s">
        <v>226</v>
      </c>
      <c r="E175" s="6" t="s">
        <v>227</v>
      </c>
      <c r="F175" s="14" t="s">
        <v>54</v>
      </c>
      <c r="G175" s="27" t="s">
        <v>55</v>
      </c>
    </row>
    <row r="176" spans="1:13" ht="48" customHeight="1" x14ac:dyDescent="0.25">
      <c r="A176" s="83"/>
      <c r="B176" s="85"/>
      <c r="C176" s="92"/>
      <c r="D176" s="87"/>
      <c r="E176" s="6" t="s">
        <v>228</v>
      </c>
      <c r="F176" s="14" t="s">
        <v>54</v>
      </c>
      <c r="G176" s="27" t="s">
        <v>55</v>
      </c>
    </row>
    <row r="177" spans="1:7" ht="48" customHeight="1" x14ac:dyDescent="0.25">
      <c r="A177" s="83"/>
      <c r="B177" s="85"/>
      <c r="C177" s="92"/>
      <c r="D177" s="86" t="s">
        <v>229</v>
      </c>
      <c r="E177" s="6" t="s">
        <v>230</v>
      </c>
      <c r="F177" s="14" t="s">
        <v>54</v>
      </c>
      <c r="G177" s="27" t="s">
        <v>55</v>
      </c>
    </row>
    <row r="178" spans="1:7" ht="48" customHeight="1" x14ac:dyDescent="0.25">
      <c r="A178" s="83"/>
      <c r="B178" s="85"/>
      <c r="C178" s="92"/>
      <c r="D178" s="93"/>
      <c r="E178" s="6" t="s">
        <v>231</v>
      </c>
      <c r="F178" s="14" t="s">
        <v>54</v>
      </c>
      <c r="G178" s="27" t="s">
        <v>55</v>
      </c>
    </row>
    <row r="179" spans="1:7" ht="48" customHeight="1" x14ac:dyDescent="0.25">
      <c r="A179" s="83"/>
      <c r="B179" s="85"/>
      <c r="C179" s="92"/>
      <c r="D179" s="93"/>
      <c r="E179" s="6" t="s">
        <v>232</v>
      </c>
      <c r="F179" s="14" t="s">
        <v>54</v>
      </c>
      <c r="G179" s="27" t="s">
        <v>55</v>
      </c>
    </row>
    <row r="180" spans="1:7" ht="48" customHeight="1" x14ac:dyDescent="0.25">
      <c r="A180" s="83"/>
      <c r="B180" s="85"/>
      <c r="C180" s="92"/>
      <c r="D180" s="93"/>
      <c r="E180" s="6" t="s">
        <v>233</v>
      </c>
      <c r="F180" s="14" t="s">
        <v>54</v>
      </c>
      <c r="G180" s="27" t="s">
        <v>55</v>
      </c>
    </row>
    <row r="181" spans="1:7" ht="48" customHeight="1" x14ac:dyDescent="0.25">
      <c r="A181" s="83"/>
      <c r="B181" s="85"/>
      <c r="C181" s="92"/>
      <c r="D181" s="93"/>
      <c r="E181" s="6" t="s">
        <v>234</v>
      </c>
      <c r="F181" s="14" t="s">
        <v>54</v>
      </c>
      <c r="G181" s="27" t="s">
        <v>55</v>
      </c>
    </row>
    <row r="182" spans="1:7" ht="48" customHeight="1" x14ac:dyDescent="0.25">
      <c r="A182" s="83"/>
      <c r="B182" s="85"/>
      <c r="C182" s="92"/>
      <c r="D182" s="93"/>
      <c r="E182" s="6" t="s">
        <v>235</v>
      </c>
      <c r="F182" s="14" t="s">
        <v>54</v>
      </c>
      <c r="G182" s="27" t="s">
        <v>55</v>
      </c>
    </row>
    <row r="183" spans="1:7" ht="48" customHeight="1" x14ac:dyDescent="0.25">
      <c r="A183" s="83"/>
      <c r="B183" s="85"/>
      <c r="C183" s="92"/>
      <c r="D183" s="87"/>
      <c r="E183" s="6" t="s">
        <v>236</v>
      </c>
      <c r="F183" s="14" t="s">
        <v>54</v>
      </c>
      <c r="G183" s="27" t="s">
        <v>55</v>
      </c>
    </row>
    <row r="184" spans="1:7" ht="48" customHeight="1" x14ac:dyDescent="0.25">
      <c r="A184" s="83"/>
      <c r="B184" s="85"/>
      <c r="C184" s="92"/>
      <c r="D184" s="78" t="s">
        <v>237</v>
      </c>
      <c r="E184" s="6" t="s">
        <v>238</v>
      </c>
      <c r="F184" s="14" t="s">
        <v>54</v>
      </c>
      <c r="G184" s="27" t="s">
        <v>55</v>
      </c>
    </row>
    <row r="185" spans="1:7" ht="48" customHeight="1" x14ac:dyDescent="0.25">
      <c r="A185" s="83"/>
      <c r="B185" s="85"/>
      <c r="C185" s="92"/>
      <c r="D185" s="79"/>
      <c r="E185" s="6" t="s">
        <v>239</v>
      </c>
      <c r="F185" s="14" t="s">
        <v>54</v>
      </c>
      <c r="G185" s="27" t="s">
        <v>55</v>
      </c>
    </row>
    <row r="186" spans="1:7" ht="48" customHeight="1" x14ac:dyDescent="0.25">
      <c r="A186" s="83"/>
      <c r="B186" s="85"/>
      <c r="C186" s="92"/>
      <c r="D186" s="79"/>
      <c r="E186" s="6" t="s">
        <v>240</v>
      </c>
      <c r="F186" s="14" t="s">
        <v>54</v>
      </c>
      <c r="G186" s="27" t="s">
        <v>55</v>
      </c>
    </row>
    <row r="187" spans="1:7" ht="48" customHeight="1" x14ac:dyDescent="0.25">
      <c r="A187" s="83"/>
      <c r="B187" s="85"/>
      <c r="C187" s="92"/>
      <c r="D187" s="94"/>
      <c r="E187" s="6" t="s">
        <v>241</v>
      </c>
      <c r="F187" s="14" t="s">
        <v>54</v>
      </c>
      <c r="G187" s="27" t="s">
        <v>55</v>
      </c>
    </row>
    <row r="188" spans="1:7" ht="48" customHeight="1" x14ac:dyDescent="0.25">
      <c r="A188" s="83"/>
      <c r="B188" s="85"/>
      <c r="C188" s="92"/>
      <c r="D188" s="78" t="s">
        <v>242</v>
      </c>
      <c r="E188" s="6" t="s">
        <v>243</v>
      </c>
      <c r="F188" s="14" t="s">
        <v>54</v>
      </c>
      <c r="G188" s="27" t="s">
        <v>55</v>
      </c>
    </row>
    <row r="189" spans="1:7" ht="48" customHeight="1" x14ac:dyDescent="0.25">
      <c r="A189" s="83"/>
      <c r="B189" s="85"/>
      <c r="C189" s="92"/>
      <c r="D189" s="79"/>
      <c r="E189" s="6" t="s">
        <v>244</v>
      </c>
      <c r="F189" s="14" t="s">
        <v>54</v>
      </c>
      <c r="G189" s="27" t="s">
        <v>55</v>
      </c>
    </row>
    <row r="190" spans="1:7" ht="48" customHeight="1" x14ac:dyDescent="0.25">
      <c r="A190" s="83"/>
      <c r="B190" s="85"/>
      <c r="C190" s="92"/>
      <c r="D190" s="79"/>
      <c r="E190" s="6" t="s">
        <v>245</v>
      </c>
      <c r="F190" s="14" t="s">
        <v>54</v>
      </c>
      <c r="G190" s="27" t="s">
        <v>55</v>
      </c>
    </row>
    <row r="191" spans="1:7" ht="48" customHeight="1" x14ac:dyDescent="0.25">
      <c r="A191" s="83"/>
      <c r="B191" s="85"/>
      <c r="C191" s="92"/>
      <c r="D191" s="79"/>
      <c r="E191" s="6" t="s">
        <v>246</v>
      </c>
      <c r="F191" s="14" t="s">
        <v>54</v>
      </c>
      <c r="G191" s="27" t="s">
        <v>55</v>
      </c>
    </row>
    <row r="192" spans="1:7" ht="48" customHeight="1" x14ac:dyDescent="0.25">
      <c r="A192" s="83"/>
      <c r="B192" s="85"/>
      <c r="C192" s="92"/>
      <c r="D192" s="79"/>
      <c r="E192" s="6" t="s">
        <v>247</v>
      </c>
      <c r="F192" s="14" t="s">
        <v>54</v>
      </c>
      <c r="G192" s="27" t="s">
        <v>55</v>
      </c>
    </row>
    <row r="193" spans="1:7" ht="48" customHeight="1" x14ac:dyDescent="0.25">
      <c r="A193" s="83"/>
      <c r="B193" s="85"/>
      <c r="C193" s="92"/>
      <c r="D193" s="79"/>
      <c r="E193" s="6" t="s">
        <v>248</v>
      </c>
      <c r="F193" s="14" t="s">
        <v>54</v>
      </c>
      <c r="G193" s="27" t="s">
        <v>55</v>
      </c>
    </row>
    <row r="194" spans="1:7" ht="48" customHeight="1" x14ac:dyDescent="0.25">
      <c r="A194" s="83"/>
      <c r="B194" s="85"/>
      <c r="C194" s="92"/>
      <c r="D194" s="79"/>
      <c r="E194" s="6" t="s">
        <v>249</v>
      </c>
      <c r="F194" s="14" t="s">
        <v>54</v>
      </c>
      <c r="G194" s="27" t="s">
        <v>55</v>
      </c>
    </row>
    <row r="195" spans="1:7" ht="48" customHeight="1" x14ac:dyDescent="0.25">
      <c r="A195" s="83"/>
      <c r="B195" s="85"/>
      <c r="C195" s="92"/>
      <c r="D195" s="79"/>
      <c r="E195" s="6" t="s">
        <v>250</v>
      </c>
      <c r="F195" s="14" t="s">
        <v>54</v>
      </c>
      <c r="G195" s="27" t="s">
        <v>55</v>
      </c>
    </row>
    <row r="196" spans="1:7" ht="48" customHeight="1" x14ac:dyDescent="0.25">
      <c r="A196" s="83"/>
      <c r="B196" s="85"/>
      <c r="C196" s="92"/>
      <c r="D196" s="79"/>
      <c r="E196" s="6" t="s">
        <v>251</v>
      </c>
      <c r="F196" s="14" t="s">
        <v>54</v>
      </c>
      <c r="G196" s="27" t="s">
        <v>55</v>
      </c>
    </row>
    <row r="197" spans="1:7" ht="48" customHeight="1" x14ac:dyDescent="0.25">
      <c r="A197" s="83"/>
      <c r="B197" s="85"/>
      <c r="C197" s="92"/>
      <c r="D197" s="79"/>
      <c r="E197" s="6" t="s">
        <v>252</v>
      </c>
      <c r="F197" s="14" t="s">
        <v>54</v>
      </c>
      <c r="G197" s="27" t="s">
        <v>55</v>
      </c>
    </row>
    <row r="198" spans="1:7" ht="48" customHeight="1" x14ac:dyDescent="0.25">
      <c r="A198" s="83"/>
      <c r="B198" s="85"/>
      <c r="C198" s="92"/>
      <c r="D198" s="79"/>
      <c r="E198" s="6" t="s">
        <v>253</v>
      </c>
      <c r="F198" s="14" t="s">
        <v>54</v>
      </c>
      <c r="G198" s="27" t="s">
        <v>55</v>
      </c>
    </row>
    <row r="199" spans="1:7" ht="48" customHeight="1" x14ac:dyDescent="0.25">
      <c r="A199" s="83"/>
      <c r="B199" s="85"/>
      <c r="C199" s="92"/>
      <c r="D199" s="79"/>
      <c r="E199" s="6" t="s">
        <v>254</v>
      </c>
      <c r="F199" s="14" t="s">
        <v>54</v>
      </c>
      <c r="G199" s="27" t="s">
        <v>55</v>
      </c>
    </row>
    <row r="200" spans="1:7" ht="48" customHeight="1" x14ac:dyDescent="0.25">
      <c r="A200" s="83"/>
      <c r="B200" s="85"/>
      <c r="C200" s="92"/>
      <c r="D200" s="78" t="s">
        <v>255</v>
      </c>
      <c r="E200" s="6" t="s">
        <v>256</v>
      </c>
      <c r="F200" s="14" t="s">
        <v>54</v>
      </c>
      <c r="G200" s="27" t="s">
        <v>55</v>
      </c>
    </row>
    <row r="201" spans="1:7" ht="48" customHeight="1" x14ac:dyDescent="0.25">
      <c r="A201" s="83"/>
      <c r="B201" s="85"/>
      <c r="C201" s="92"/>
      <c r="D201" s="79"/>
      <c r="E201" s="6" t="s">
        <v>257</v>
      </c>
      <c r="F201" s="14" t="s">
        <v>54</v>
      </c>
      <c r="G201" s="27" t="s">
        <v>55</v>
      </c>
    </row>
    <row r="202" spans="1:7" ht="48" customHeight="1" x14ac:dyDescent="0.25">
      <c r="A202" s="83"/>
      <c r="B202" s="85"/>
      <c r="C202" s="92"/>
      <c r="D202" s="79"/>
      <c r="E202" s="6" t="s">
        <v>258</v>
      </c>
      <c r="F202" s="14" t="s">
        <v>54</v>
      </c>
      <c r="G202" s="27" t="s">
        <v>55</v>
      </c>
    </row>
    <row r="203" spans="1:7" ht="48" customHeight="1" x14ac:dyDescent="0.25">
      <c r="A203" s="83"/>
      <c r="B203" s="85"/>
      <c r="C203" s="92"/>
      <c r="D203" s="79"/>
      <c r="E203" s="6" t="s">
        <v>259</v>
      </c>
      <c r="F203" s="14" t="s">
        <v>54</v>
      </c>
      <c r="G203" s="27" t="s">
        <v>55</v>
      </c>
    </row>
    <row r="204" spans="1:7" ht="48" customHeight="1" x14ac:dyDescent="0.25">
      <c r="A204" s="83"/>
      <c r="B204" s="85"/>
      <c r="C204" s="92"/>
      <c r="D204" s="79"/>
      <c r="E204" s="6" t="s">
        <v>260</v>
      </c>
      <c r="F204" s="14" t="s">
        <v>54</v>
      </c>
      <c r="G204" s="27" t="s">
        <v>55</v>
      </c>
    </row>
    <row r="205" spans="1:7" ht="48" customHeight="1" x14ac:dyDescent="0.25">
      <c r="A205" s="83"/>
      <c r="B205" s="85"/>
      <c r="C205" s="92"/>
      <c r="D205" s="79"/>
      <c r="E205" s="6" t="s">
        <v>261</v>
      </c>
      <c r="F205" s="14" t="s">
        <v>54</v>
      </c>
      <c r="G205" s="27" t="s">
        <v>55</v>
      </c>
    </row>
    <row r="206" spans="1:7" ht="48" customHeight="1" x14ac:dyDescent="0.25">
      <c r="A206" s="83"/>
      <c r="B206" s="85"/>
      <c r="C206" s="92"/>
      <c r="D206" s="79"/>
      <c r="E206" s="6" t="s">
        <v>262</v>
      </c>
      <c r="F206" s="14" t="s">
        <v>54</v>
      </c>
      <c r="G206" s="27" t="s">
        <v>55</v>
      </c>
    </row>
    <row r="207" spans="1:7" ht="48" customHeight="1" x14ac:dyDescent="0.25">
      <c r="A207" s="83"/>
      <c r="B207" s="85"/>
      <c r="C207" s="92"/>
      <c r="D207" s="79"/>
      <c r="E207" s="6" t="s">
        <v>263</v>
      </c>
      <c r="F207" s="14" t="s">
        <v>54</v>
      </c>
      <c r="G207" s="27" t="s">
        <v>55</v>
      </c>
    </row>
    <row r="208" spans="1:7" ht="48" customHeight="1" x14ac:dyDescent="0.25">
      <c r="A208" s="83"/>
      <c r="B208" s="85"/>
      <c r="C208" s="92"/>
      <c r="D208" s="79"/>
      <c r="E208" s="6" t="s">
        <v>264</v>
      </c>
      <c r="F208" s="14" t="s">
        <v>54</v>
      </c>
      <c r="G208" s="27" t="s">
        <v>55</v>
      </c>
    </row>
    <row r="209" spans="1:7" ht="48" customHeight="1" x14ac:dyDescent="0.25">
      <c r="A209" s="83"/>
      <c r="B209" s="85"/>
      <c r="C209" s="92"/>
      <c r="D209" s="79"/>
      <c r="E209" s="6" t="s">
        <v>265</v>
      </c>
      <c r="F209" s="14" t="s">
        <v>54</v>
      </c>
      <c r="G209" s="27" t="s">
        <v>55</v>
      </c>
    </row>
    <row r="210" spans="1:7" ht="48" customHeight="1" x14ac:dyDescent="0.25">
      <c r="A210" s="83"/>
      <c r="B210" s="85"/>
      <c r="C210" s="92"/>
      <c r="D210" s="79"/>
      <c r="E210" s="6" t="s">
        <v>266</v>
      </c>
      <c r="F210" s="14" t="s">
        <v>54</v>
      </c>
      <c r="G210" s="27" t="s">
        <v>55</v>
      </c>
    </row>
    <row r="211" spans="1:7" ht="48" customHeight="1" x14ac:dyDescent="0.25">
      <c r="A211" s="83"/>
      <c r="B211" s="85"/>
      <c r="C211" s="92"/>
      <c r="D211" s="79"/>
      <c r="E211" s="6" t="s">
        <v>267</v>
      </c>
      <c r="F211" s="14" t="s">
        <v>54</v>
      </c>
      <c r="G211" s="27" t="s">
        <v>55</v>
      </c>
    </row>
    <row r="212" spans="1:7" ht="48" customHeight="1" x14ac:dyDescent="0.25">
      <c r="A212" s="83"/>
      <c r="B212" s="85"/>
      <c r="C212" s="92"/>
      <c r="D212" s="79"/>
      <c r="E212" s="6" t="s">
        <v>268</v>
      </c>
      <c r="F212" s="14" t="s">
        <v>54</v>
      </c>
      <c r="G212" s="27" t="s">
        <v>55</v>
      </c>
    </row>
    <row r="213" spans="1:7" ht="48" customHeight="1" x14ac:dyDescent="0.25">
      <c r="A213" s="83"/>
      <c r="B213" s="85"/>
      <c r="C213" s="92"/>
      <c r="D213" s="80"/>
      <c r="E213" s="6" t="s">
        <v>269</v>
      </c>
      <c r="F213" s="14" t="s">
        <v>54</v>
      </c>
      <c r="G213" s="27" t="s">
        <v>55</v>
      </c>
    </row>
    <row r="214" spans="1:7" ht="48" customHeight="1" x14ac:dyDescent="0.25">
      <c r="A214" s="81"/>
      <c r="B214" s="81"/>
      <c r="C214" s="81"/>
      <c r="D214" s="82"/>
      <c r="E214" s="81"/>
      <c r="F214" s="81"/>
      <c r="G214" s="81"/>
    </row>
    <row r="215" spans="1:7" ht="48" customHeight="1" x14ac:dyDescent="0.25">
      <c r="A215" s="32"/>
      <c r="B215" s="33"/>
      <c r="C215" s="33"/>
      <c r="D215" s="33"/>
      <c r="E215" s="33"/>
      <c r="F215" s="33"/>
      <c r="G215" s="33"/>
    </row>
    <row r="216" spans="1:7" ht="48" customHeight="1" x14ac:dyDescent="0.25">
      <c r="A216" s="72" t="s">
        <v>270</v>
      </c>
      <c r="B216" s="73"/>
      <c r="C216" s="73"/>
      <c r="D216" s="73"/>
      <c r="E216" s="74"/>
      <c r="F216" s="14">
        <f>SUM(F8:F213)</f>
        <v>0</v>
      </c>
      <c r="G216" s="5"/>
    </row>
    <row r="217" spans="1:7" ht="48" customHeight="1" x14ac:dyDescent="0.25">
      <c r="A217" s="8"/>
      <c r="B217" s="9"/>
      <c r="C217" s="9"/>
      <c r="D217" s="9"/>
      <c r="E217" s="9"/>
      <c r="F217" s="10"/>
      <c r="G217" s="5"/>
    </row>
    <row r="218" spans="1:7" ht="48" customHeight="1" x14ac:dyDescent="0.25">
      <c r="A218" s="71" t="s">
        <v>271</v>
      </c>
      <c r="B218" s="71"/>
      <c r="C218" s="71"/>
      <c r="D218" s="71"/>
      <c r="E218" s="71"/>
      <c r="F218" s="71"/>
      <c r="G218" s="5"/>
    </row>
    <row r="219" spans="1:7" ht="48" customHeight="1" x14ac:dyDescent="0.25">
      <c r="A219" s="75" t="s">
        <v>272</v>
      </c>
      <c r="B219" s="76"/>
      <c r="C219" s="76"/>
      <c r="D219" s="76"/>
      <c r="E219" s="77"/>
      <c r="F219" s="61">
        <f>SUM(F216*0.1)</f>
        <v>0</v>
      </c>
      <c r="G219" s="5"/>
    </row>
    <row r="220" spans="1:7" ht="48" customHeight="1" x14ac:dyDescent="0.25">
      <c r="A220" s="68" t="s">
        <v>273</v>
      </c>
      <c r="B220" s="69"/>
      <c r="C220" s="69"/>
      <c r="D220" s="69"/>
      <c r="E220" s="70"/>
      <c r="F220" s="20">
        <f>SUM(F216+F219)</f>
        <v>0</v>
      </c>
    </row>
    <row r="221" spans="1:7" x14ac:dyDescent="0.25">
      <c r="A221" s="11"/>
      <c r="B221" s="11"/>
      <c r="C221" s="11"/>
      <c r="D221" s="11"/>
      <c r="E221" s="11"/>
      <c r="F221" s="11"/>
    </row>
    <row r="222" spans="1:7" x14ac:dyDescent="0.25">
      <c r="A222" s="11"/>
      <c r="B222" s="11"/>
      <c r="C222" s="11"/>
      <c r="D222" s="11"/>
      <c r="E222" s="11"/>
      <c r="F222" s="11"/>
    </row>
    <row r="223" spans="1:7" x14ac:dyDescent="0.25">
      <c r="A223" s="11"/>
      <c r="B223" s="11"/>
      <c r="C223" s="11"/>
      <c r="D223" s="11"/>
      <c r="E223" s="11"/>
      <c r="F223" s="11"/>
    </row>
    <row r="224" spans="1:7" x14ac:dyDescent="0.25">
      <c r="A224" s="11"/>
      <c r="B224" s="11"/>
      <c r="C224" s="11"/>
      <c r="D224" s="11"/>
      <c r="E224" s="11"/>
      <c r="F224" s="11"/>
    </row>
    <row r="225" spans="1:6" x14ac:dyDescent="0.25">
      <c r="A225" s="11"/>
      <c r="B225" s="11"/>
      <c r="C225" s="11"/>
      <c r="D225" s="11"/>
      <c r="E225" s="11"/>
      <c r="F225" s="11"/>
    </row>
    <row r="226" spans="1:6" x14ac:dyDescent="0.25">
      <c r="A226" s="11"/>
      <c r="B226" s="11"/>
      <c r="C226" s="11"/>
      <c r="D226" s="11"/>
      <c r="E226" s="11"/>
      <c r="F226" s="11"/>
    </row>
    <row r="227" spans="1:6" x14ac:dyDescent="0.25">
      <c r="A227" s="11"/>
      <c r="B227" s="11"/>
      <c r="C227" s="11"/>
      <c r="D227" s="11"/>
      <c r="E227" s="11"/>
      <c r="F227" s="11"/>
    </row>
    <row r="228" spans="1:6" x14ac:dyDescent="0.25">
      <c r="A228" s="11"/>
      <c r="B228" s="11"/>
      <c r="C228" s="11"/>
      <c r="D228" s="11"/>
      <c r="E228" s="11"/>
      <c r="F228" s="11"/>
    </row>
    <row r="229" spans="1:6" x14ac:dyDescent="0.25">
      <c r="A229" s="11"/>
      <c r="B229" s="11"/>
      <c r="C229" s="11"/>
      <c r="D229" s="11"/>
      <c r="E229" s="11"/>
      <c r="F229" s="11"/>
    </row>
    <row r="230" spans="1:6" x14ac:dyDescent="0.25">
      <c r="A230" s="11"/>
      <c r="B230" s="11"/>
      <c r="C230" s="11"/>
      <c r="D230" s="11"/>
      <c r="E230" s="11"/>
      <c r="F230" s="11"/>
    </row>
    <row r="231" spans="1:6" x14ac:dyDescent="0.25">
      <c r="A231" s="11"/>
      <c r="B231" s="11"/>
      <c r="C231" s="11"/>
      <c r="D231" s="11"/>
      <c r="E231" s="11"/>
      <c r="F231" s="11"/>
    </row>
  </sheetData>
  <mergeCells count="66">
    <mergeCell ref="G129:G130"/>
    <mergeCell ref="D116:D127"/>
    <mergeCell ref="A7:G7"/>
    <mergeCell ref="B21:B86"/>
    <mergeCell ref="B8:B19"/>
    <mergeCell ref="A20:G20"/>
    <mergeCell ref="C8:C19"/>
    <mergeCell ref="D8:D19"/>
    <mergeCell ref="C21:C86"/>
    <mergeCell ref="D21:D34"/>
    <mergeCell ref="D65:D74"/>
    <mergeCell ref="D35:D36"/>
    <mergeCell ref="D37:D59"/>
    <mergeCell ref="D60:D64"/>
    <mergeCell ref="D75:D86"/>
    <mergeCell ref="E21:E22"/>
    <mergeCell ref="F21:F22"/>
    <mergeCell ref="D170:D174"/>
    <mergeCell ref="D147:D156"/>
    <mergeCell ref="D134:D135"/>
    <mergeCell ref="F129:F130"/>
    <mergeCell ref="A8:A19"/>
    <mergeCell ref="A21:A86"/>
    <mergeCell ref="A169:G169"/>
    <mergeCell ref="E88:E89"/>
    <mergeCell ref="F88:F89"/>
    <mergeCell ref="D143:D146"/>
    <mergeCell ref="D102:D105"/>
    <mergeCell ref="A87:G87"/>
    <mergeCell ref="A128:G128"/>
    <mergeCell ref="D129:D133"/>
    <mergeCell ref="D106:D115"/>
    <mergeCell ref="G88:G89"/>
    <mergeCell ref="E129:E130"/>
    <mergeCell ref="D157:D168"/>
    <mergeCell ref="G21:G22"/>
    <mergeCell ref="A88:A127"/>
    <mergeCell ref="A1:G1"/>
    <mergeCell ref="A3:G3"/>
    <mergeCell ref="A4:G4"/>
    <mergeCell ref="A5:G5"/>
    <mergeCell ref="A2:B2"/>
    <mergeCell ref="C2:G2"/>
    <mergeCell ref="A129:A168"/>
    <mergeCell ref="D93:D94"/>
    <mergeCell ref="C88:C127"/>
    <mergeCell ref="D95:D101"/>
    <mergeCell ref="D136:D142"/>
    <mergeCell ref="C129:C168"/>
    <mergeCell ref="D88:D92"/>
    <mergeCell ref="A220:E220"/>
    <mergeCell ref="A218:F218"/>
    <mergeCell ref="A216:E216"/>
    <mergeCell ref="A219:E219"/>
    <mergeCell ref="D200:D213"/>
    <mergeCell ref="A214:G214"/>
    <mergeCell ref="A170:A213"/>
    <mergeCell ref="B170:B213"/>
    <mergeCell ref="E170:E171"/>
    <mergeCell ref="F170:F171"/>
    <mergeCell ref="G170:G171"/>
    <mergeCell ref="C170:C213"/>
    <mergeCell ref="D188:D199"/>
    <mergeCell ref="D177:D183"/>
    <mergeCell ref="D175:D176"/>
    <mergeCell ref="D184:D187"/>
  </mergeCells>
  <phoneticPr fontId="12" type="noConversion"/>
  <printOptions horizontalCentered="1" gridLines="1"/>
  <pageMargins left="0.25" right="0.25" top="1" bottom="0.75" header="0.3" footer="0.3"/>
  <pageSetup scale="58" fitToHeight="0" orientation="landscape" r:id="rId1"/>
  <headerFooter>
    <oddHeader>&amp;LState of California
California Department of Technology&amp;CExhibit D: Cost Workbook&amp;RRFP 2526053
Bidder Response
July 31, 2026</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9A015-E22E-4081-8EA1-960FEB529A46}">
  <sheetPr>
    <pageSetUpPr fitToPage="1"/>
  </sheetPr>
  <dimension ref="A1:K11"/>
  <sheetViews>
    <sheetView zoomScaleNormal="100" workbookViewId="0">
      <selection activeCell="D17" sqref="D17"/>
    </sheetView>
  </sheetViews>
  <sheetFormatPr defaultRowHeight="15" x14ac:dyDescent="0.25"/>
  <cols>
    <col min="1" max="1" width="33.28515625" customWidth="1"/>
    <col min="2" max="2" width="16" customWidth="1"/>
    <col min="3" max="3" width="25.42578125" customWidth="1"/>
    <col min="4" max="4" width="61.5703125" customWidth="1"/>
    <col min="5" max="5" width="26.140625" customWidth="1"/>
    <col min="6" max="6" width="23.85546875" customWidth="1"/>
    <col min="7" max="7" width="12.85546875" style="12" bestFit="1" customWidth="1"/>
    <col min="8" max="11" width="9.140625" style="12"/>
  </cols>
  <sheetData>
    <row r="1" spans="1:11" ht="40.5" customHeight="1" x14ac:dyDescent="0.25">
      <c r="A1" s="115" t="s">
        <v>274</v>
      </c>
      <c r="B1" s="116"/>
      <c r="C1" s="116"/>
      <c r="D1" s="116"/>
      <c r="E1" s="116"/>
      <c r="F1" s="16"/>
      <c r="G1" s="15"/>
      <c r="H1" s="15"/>
    </row>
    <row r="2" spans="1:11" ht="36.75" customHeight="1" x14ac:dyDescent="0.25">
      <c r="A2" s="103" t="s">
        <v>24</v>
      </c>
      <c r="B2" s="104"/>
      <c r="C2" s="117"/>
      <c r="D2" s="118"/>
      <c r="E2" s="118"/>
      <c r="F2" s="17"/>
      <c r="G2" s="15"/>
      <c r="H2" s="15"/>
    </row>
    <row r="3" spans="1:11" x14ac:dyDescent="0.25">
      <c r="A3" s="2"/>
      <c r="B3" s="3"/>
      <c r="C3" s="3"/>
      <c r="D3" s="3"/>
      <c r="E3" s="3"/>
      <c r="F3" s="1"/>
      <c r="G3" s="15"/>
      <c r="H3" s="1"/>
      <c r="I3"/>
      <c r="J3"/>
      <c r="K3"/>
    </row>
    <row r="4" spans="1:11" ht="40.5" customHeight="1" x14ac:dyDescent="0.25">
      <c r="A4" s="119" t="s">
        <v>275</v>
      </c>
      <c r="B4" s="120"/>
      <c r="C4" s="120"/>
      <c r="D4" s="120"/>
      <c r="E4" s="120"/>
      <c r="F4" s="18"/>
      <c r="G4" s="15"/>
      <c r="H4" s="1"/>
      <c r="I4"/>
      <c r="J4"/>
      <c r="K4"/>
    </row>
    <row r="5" spans="1:11" x14ac:dyDescent="0.25">
      <c r="A5" s="2"/>
      <c r="B5" s="3"/>
      <c r="C5" s="3"/>
      <c r="D5" s="3"/>
      <c r="E5" s="3"/>
      <c r="F5" s="1"/>
      <c r="G5" s="15"/>
      <c r="H5" s="15"/>
    </row>
    <row r="6" spans="1:11" ht="31.5" x14ac:dyDescent="0.25">
      <c r="A6" s="29" t="s">
        <v>276</v>
      </c>
      <c r="B6" s="122" t="s">
        <v>277</v>
      </c>
      <c r="C6" s="123"/>
      <c r="D6" s="29" t="s">
        <v>278</v>
      </c>
      <c r="E6" s="4" t="s">
        <v>31</v>
      </c>
      <c r="F6" s="19"/>
      <c r="G6" s="15"/>
      <c r="H6" s="15"/>
    </row>
    <row r="7" spans="1:11" ht="76.900000000000006" customHeight="1" x14ac:dyDescent="0.25">
      <c r="A7" s="52" t="s">
        <v>279</v>
      </c>
      <c r="B7" s="124" t="s">
        <v>280</v>
      </c>
      <c r="C7" s="125"/>
      <c r="D7" s="66" t="s">
        <v>281</v>
      </c>
      <c r="E7" s="51" t="s">
        <v>38</v>
      </c>
      <c r="F7" s="50"/>
      <c r="G7" s="50"/>
      <c r="H7" s="50"/>
      <c r="I7" s="50"/>
    </row>
    <row r="8" spans="1:11" ht="48" customHeight="1" x14ac:dyDescent="0.25">
      <c r="A8" s="52" t="s">
        <v>282</v>
      </c>
      <c r="B8" s="124" t="s">
        <v>283</v>
      </c>
      <c r="C8" s="125"/>
      <c r="D8" s="66" t="s">
        <v>284</v>
      </c>
      <c r="E8" s="51" t="s">
        <v>38</v>
      </c>
      <c r="F8" s="19"/>
      <c r="G8" s="15"/>
      <c r="H8" s="15"/>
    </row>
    <row r="9" spans="1:11" ht="48" customHeight="1" x14ac:dyDescent="0.25">
      <c r="A9" s="64" t="s">
        <v>282</v>
      </c>
      <c r="B9" s="124" t="s">
        <v>285</v>
      </c>
      <c r="C9" s="125"/>
      <c r="D9" s="66" t="s">
        <v>286</v>
      </c>
      <c r="E9" s="51" t="s">
        <v>38</v>
      </c>
      <c r="F9" s="21"/>
      <c r="G9" s="7"/>
      <c r="H9" s="7"/>
    </row>
    <row r="10" spans="1:11" ht="48" customHeight="1" x14ac:dyDescent="0.25">
      <c r="A10" s="64" t="s">
        <v>287</v>
      </c>
      <c r="B10" s="124" t="s">
        <v>288</v>
      </c>
      <c r="C10" s="125"/>
      <c r="D10" s="66" t="s">
        <v>289</v>
      </c>
      <c r="E10" s="51" t="s">
        <v>38</v>
      </c>
      <c r="F10" s="21"/>
      <c r="G10" s="7"/>
      <c r="H10" s="7"/>
    </row>
    <row r="11" spans="1:11" ht="18.75" x14ac:dyDescent="0.3">
      <c r="A11" s="121" t="s">
        <v>290</v>
      </c>
      <c r="B11" s="121"/>
      <c r="C11" s="121"/>
      <c r="D11" s="121"/>
      <c r="E11" s="51" t="s">
        <v>38</v>
      </c>
    </row>
  </sheetData>
  <mergeCells count="10">
    <mergeCell ref="A1:E1"/>
    <mergeCell ref="A2:B2"/>
    <mergeCell ref="C2:E2"/>
    <mergeCell ref="A4:E4"/>
    <mergeCell ref="A11:D11"/>
    <mergeCell ref="B6:C6"/>
    <mergeCell ref="B10:C10"/>
    <mergeCell ref="B9:C9"/>
    <mergeCell ref="B7:C7"/>
    <mergeCell ref="B8:C8"/>
  </mergeCells>
  <printOptions horizontalCentered="1" gridLines="1"/>
  <pageMargins left="0.25" right="0.25" top="1" bottom="0.75" header="0.3" footer="0.3"/>
  <pageSetup scale="71" fitToHeight="0" orientation="landscape" r:id="rId1"/>
  <headerFooter>
    <oddHeader>&amp;LState of California
California Department of Technology&amp;CExhibit D: Cost Workbook&amp;RRFP 2526053
Bidder Response
July 31, 2026</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17269-8D6D-4C67-9F2D-F5D00A772B30}">
  <sheetPr>
    <pageSetUpPr fitToPage="1"/>
  </sheetPr>
  <dimension ref="A1:C7"/>
  <sheetViews>
    <sheetView zoomScale="110" zoomScaleNormal="110" workbookViewId="0">
      <selection activeCell="B4" sqref="B4"/>
    </sheetView>
  </sheetViews>
  <sheetFormatPr defaultRowHeight="15" x14ac:dyDescent="0.25"/>
  <cols>
    <col min="1" max="1" width="42.7109375" customWidth="1"/>
    <col min="2" max="2" width="36.42578125" customWidth="1"/>
    <col min="3" max="3" width="27.42578125" customWidth="1"/>
  </cols>
  <sheetData>
    <row r="1" spans="1:3" ht="20.25" x14ac:dyDescent="0.25">
      <c r="A1" s="115" t="s">
        <v>291</v>
      </c>
      <c r="B1" s="116"/>
      <c r="C1" s="127"/>
    </row>
    <row r="2" spans="1:3" ht="20.25" x14ac:dyDescent="0.25">
      <c r="A2" s="22" t="s">
        <v>24</v>
      </c>
      <c r="B2" s="126"/>
      <c r="C2" s="126"/>
    </row>
    <row r="3" spans="1:3" ht="25.5" x14ac:dyDescent="0.25">
      <c r="A3" s="23" t="s">
        <v>292</v>
      </c>
      <c r="B3" s="23" t="s">
        <v>293</v>
      </c>
      <c r="C3" s="23" t="s">
        <v>294</v>
      </c>
    </row>
    <row r="4" spans="1:3" x14ac:dyDescent="0.25">
      <c r="A4" s="6" t="s">
        <v>295</v>
      </c>
      <c r="B4" s="53">
        <f>'2. Minimum Value of Contract'!F220</f>
        <v>0</v>
      </c>
      <c r="C4" s="24" t="s">
        <v>296</v>
      </c>
    </row>
    <row r="5" spans="1:3" x14ac:dyDescent="0.25">
      <c r="A5" s="6" t="s">
        <v>297</v>
      </c>
      <c r="B5" s="53" t="str">
        <f>'3. Mandatory Optional'!E11</f>
        <v>N/A</v>
      </c>
      <c r="C5" s="24" t="s">
        <v>298</v>
      </c>
    </row>
    <row r="6" spans="1:3" x14ac:dyDescent="0.25">
      <c r="A6" s="6" t="s">
        <v>299</v>
      </c>
      <c r="B6" s="53">
        <f>SUM(B4:B5)*10%</f>
        <v>0</v>
      </c>
      <c r="C6" s="24"/>
    </row>
    <row r="7" spans="1:3" x14ac:dyDescent="0.25">
      <c r="A7" s="25" t="s">
        <v>291</v>
      </c>
      <c r="B7" s="54">
        <f>SUM(B4+B6)</f>
        <v>0</v>
      </c>
      <c r="C7" s="26" t="s">
        <v>296</v>
      </c>
    </row>
  </sheetData>
  <mergeCells count="2">
    <mergeCell ref="B2:C2"/>
    <mergeCell ref="A1:C1"/>
  </mergeCells>
  <printOptions horizontalCentered="1" gridLines="1"/>
  <pageMargins left="0.25" right="0.25" top="1" bottom="0.75" header="0.3" footer="0.3"/>
  <pageSetup fitToHeight="0" orientation="landscape" r:id="rId1"/>
  <headerFooter>
    <oddHeader>&amp;LState of California
California Department of Technology&amp;CExhibit D: Cost Workbook&amp;RRFP 2526053
Bidder Response
July 31, 2026</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2FDAD-88C1-42F0-9A2D-62EAB147A1A0}">
  <sheetPr>
    <pageSetUpPr fitToPage="1"/>
  </sheetPr>
  <dimension ref="A1:D21"/>
  <sheetViews>
    <sheetView workbookViewId="0">
      <selection activeCell="D29" sqref="D29"/>
    </sheetView>
  </sheetViews>
  <sheetFormatPr defaultRowHeight="15" x14ac:dyDescent="0.25"/>
  <cols>
    <col min="1" max="1" width="16.5703125" customWidth="1"/>
    <col min="2" max="2" width="36.42578125" bestFit="1" customWidth="1"/>
    <col min="3" max="3" width="27.42578125" customWidth="1"/>
  </cols>
  <sheetData>
    <row r="1" spans="1:4" ht="18" x14ac:dyDescent="0.25">
      <c r="A1" s="45" t="s">
        <v>312</v>
      </c>
      <c r="B1" s="46"/>
      <c r="C1" s="45"/>
      <c r="D1" s="38"/>
    </row>
    <row r="2" spans="1:4" x14ac:dyDescent="0.25">
      <c r="A2" s="35"/>
      <c r="B2" s="46"/>
      <c r="C2" s="35"/>
      <c r="D2" s="35"/>
    </row>
    <row r="3" spans="1:4" ht="18" x14ac:dyDescent="0.25">
      <c r="A3" s="45" t="s">
        <v>300</v>
      </c>
      <c r="B3" s="46"/>
      <c r="C3" s="34"/>
      <c r="D3" s="34"/>
    </row>
    <row r="4" spans="1:4" x14ac:dyDescent="0.25">
      <c r="A4" s="35"/>
      <c r="B4" s="35"/>
      <c r="C4" s="35"/>
      <c r="D4" s="35"/>
    </row>
    <row r="5" spans="1:4" x14ac:dyDescent="0.25">
      <c r="A5" s="47" t="s">
        <v>301</v>
      </c>
      <c r="B5" s="47" t="s">
        <v>302</v>
      </c>
      <c r="C5" s="47" t="s">
        <v>303</v>
      </c>
      <c r="D5" s="36"/>
    </row>
    <row r="6" spans="1:4" x14ac:dyDescent="0.25">
      <c r="A6" s="55">
        <v>1</v>
      </c>
      <c r="B6" s="56" t="s">
        <v>304</v>
      </c>
      <c r="C6" s="48"/>
      <c r="D6" s="35"/>
    </row>
    <row r="7" spans="1:4" x14ac:dyDescent="0.25">
      <c r="A7" s="55">
        <v>2</v>
      </c>
      <c r="B7" s="56" t="s">
        <v>305</v>
      </c>
      <c r="C7" s="48"/>
      <c r="D7" s="35"/>
    </row>
    <row r="8" spans="1:4" x14ac:dyDescent="0.25">
      <c r="A8" s="55">
        <v>3</v>
      </c>
      <c r="B8" s="56" t="s">
        <v>306</v>
      </c>
      <c r="C8" s="48"/>
      <c r="D8" s="35"/>
    </row>
    <row r="9" spans="1:4" x14ac:dyDescent="0.25">
      <c r="A9" s="55">
        <v>4</v>
      </c>
      <c r="B9" s="56" t="s">
        <v>307</v>
      </c>
      <c r="C9" s="48"/>
      <c r="D9" s="35"/>
    </row>
    <row r="10" spans="1:4" x14ac:dyDescent="0.25">
      <c r="A10" s="55">
        <v>5</v>
      </c>
      <c r="B10" s="56" t="s">
        <v>308</v>
      </c>
      <c r="C10" s="48"/>
      <c r="D10" s="35"/>
    </row>
    <row r="11" spans="1:4" x14ac:dyDescent="0.25">
      <c r="A11" s="37"/>
      <c r="B11" s="38"/>
      <c r="C11" s="39"/>
      <c r="D11" s="34"/>
    </row>
    <row r="12" spans="1:4" ht="15.75" thickBot="1" x14ac:dyDescent="0.3">
      <c r="A12" s="40"/>
      <c r="B12" s="41"/>
      <c r="C12" s="42"/>
      <c r="D12" s="49"/>
    </row>
    <row r="13" spans="1:4" x14ac:dyDescent="0.25">
      <c r="A13" s="43"/>
      <c r="B13" s="38"/>
      <c r="C13" s="38"/>
      <c r="D13" s="38"/>
    </row>
    <row r="14" spans="1:4" x14ac:dyDescent="0.25">
      <c r="A14" s="43" t="s">
        <v>309</v>
      </c>
      <c r="B14" s="44"/>
      <c r="C14" s="44"/>
      <c r="D14" s="44"/>
    </row>
    <row r="15" spans="1:4" x14ac:dyDescent="0.25">
      <c r="A15" s="43" t="s">
        <v>310</v>
      </c>
      <c r="B15" s="44"/>
      <c r="C15" s="44"/>
      <c r="D15" s="44"/>
    </row>
    <row r="16" spans="1:4" x14ac:dyDescent="0.25">
      <c r="A16" s="60" t="s">
        <v>311</v>
      </c>
      <c r="B16" s="44"/>
      <c r="C16" s="44"/>
      <c r="D16" s="44"/>
    </row>
    <row r="17" spans="1:4" x14ac:dyDescent="0.25">
      <c r="A17" s="43"/>
      <c r="B17" s="44"/>
      <c r="C17" s="44"/>
      <c r="D17" s="44"/>
    </row>
    <row r="18" spans="1:4" x14ac:dyDescent="0.25">
      <c r="A18" s="43"/>
      <c r="B18" s="44"/>
      <c r="C18" s="44"/>
      <c r="D18" s="44"/>
    </row>
    <row r="19" spans="1:4" x14ac:dyDescent="0.25">
      <c r="A19" s="43"/>
      <c r="B19" s="44"/>
      <c r="C19" s="44"/>
      <c r="D19" s="44"/>
    </row>
    <row r="20" spans="1:4" x14ac:dyDescent="0.25">
      <c r="A20" s="43"/>
      <c r="B20" s="44"/>
      <c r="C20" s="44"/>
      <c r="D20" s="44"/>
    </row>
    <row r="21" spans="1:4" x14ac:dyDescent="0.25">
      <c r="A21" s="43"/>
      <c r="B21" s="44"/>
      <c r="C21" s="44"/>
      <c r="D21" s="44"/>
    </row>
  </sheetData>
  <printOptions horizontalCentered="1" gridLines="1"/>
  <pageMargins left="1" right="1" top="1.25" bottom="1" header="0.5" footer="0.5"/>
  <pageSetup fitToHeight="0" orientation="landscape" r:id="rId1"/>
  <headerFooter>
    <oddHeader>&amp;LState of California
California Department of Technology&amp;CExhibit D: Cost Workbook&amp;RRFP 2526053
Bidder Response
July 31, 2026</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D890D55996E6439E8B1D7288052348" ma:contentTypeVersion="17" ma:contentTypeDescription="Create a new document." ma:contentTypeScope="" ma:versionID="7d5ec99bc282bf9edea73ad3c8e31235">
  <xsd:schema xmlns:xsd="http://www.w3.org/2001/XMLSchema" xmlns:xs="http://www.w3.org/2001/XMLSchema" xmlns:p="http://schemas.microsoft.com/office/2006/metadata/properties" xmlns:ns2="4d4e84b6-7098-423c-aa74-a02cd75cc1e9" xmlns:ns3="957e54f3-fb53-43eb-b37c-90d53fb283d3" xmlns:ns4="a878335f-0755-4244-ac51-71d628fe1306" targetNamespace="http://schemas.microsoft.com/office/2006/metadata/properties" ma:root="true" ma:fieldsID="6c3173de70c948fe6e88cc07f34ad85e" ns2:_="" ns3:_="" ns4:_="">
    <xsd:import namespace="4d4e84b6-7098-423c-aa74-a02cd75cc1e9"/>
    <xsd:import namespace="957e54f3-fb53-43eb-b37c-90d53fb283d3"/>
    <xsd:import namespace="a878335f-0755-4244-ac51-71d628fe130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e84b6-7098-423c-aa74-a02cd75cc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Details" ma:index="19" nillable="true" ma:displayName="Details" ma:description="Test" ma:format="Dropdown" ma:internalName="Details">
      <xsd:simpleType>
        <xsd:restriction base="dms:Text">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7e54f3-fb53-43eb-b37c-90d53fb283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78335f-0755-4244-ac51-71d628fe1306"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309245f-42e0-4854-b567-52ebdfa44c72}" ma:internalName="TaxCatchAll" ma:showField="CatchAllData" ma:web="a878335f-0755-4244-ac51-71d628fe13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4e84b6-7098-423c-aa74-a02cd75cc1e9">
      <Terms xmlns="http://schemas.microsoft.com/office/infopath/2007/PartnerControls"/>
    </lcf76f155ced4ddcb4097134ff3c332f>
    <TaxCatchAll xmlns="a878335f-0755-4244-ac51-71d628fe1306" xsi:nil="true"/>
    <Details xmlns="4d4e84b6-7098-423c-aa74-a02cd75cc1e9" xsi:nil="true"/>
  </documentManagement>
</p:properties>
</file>

<file path=customXml/itemProps1.xml><?xml version="1.0" encoding="utf-8"?>
<ds:datastoreItem xmlns:ds="http://schemas.openxmlformats.org/officeDocument/2006/customXml" ds:itemID="{5968EFEB-B306-484C-9F86-4FB867E9F1AF}"/>
</file>

<file path=customXml/itemProps2.xml><?xml version="1.0" encoding="utf-8"?>
<ds:datastoreItem xmlns:ds="http://schemas.openxmlformats.org/officeDocument/2006/customXml" ds:itemID="{697653C5-FCF0-4A93-A1BA-04112B4A504A}"/>
</file>

<file path=customXml/itemProps3.xml><?xml version="1.0" encoding="utf-8"?>
<ds:datastoreItem xmlns:ds="http://schemas.openxmlformats.org/officeDocument/2006/customXml" ds:itemID="{8F103DCA-3E4E-426D-A180-D6AB78385443}"/>
</file>

<file path=docMetadata/LabelInfo.xml><?xml version="1.0" encoding="utf-8"?>
<clbl:labelList xmlns:clbl="http://schemas.microsoft.com/office/2020/mipLabelMetadata">
  <clbl:label id="{1a3903d2-a8ff-4a37-8ae4-30cdab9a1970}" enabled="1" method="Standard" siteId="{9de5aaee-7788-40b1-a438-c0ccc98c87c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Instructions</vt:lpstr>
      <vt:lpstr>2. Minimum Value of Contract</vt:lpstr>
      <vt:lpstr>3. Mandatory Optional</vt:lpstr>
      <vt:lpstr>4. Total Costs</vt:lpstr>
      <vt:lpstr>5. Unanticipated Tasks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2026-07-31T18:16:57Z</dcterms:created>
  <dcterms:modified xsi:type="dcterms:W3CDTF">2026-07-31T18:17:08Z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0x0101000CD890D55996E6439E8B1D7288052348</vt:lpwstr>
  </property>
</Properties>
</file>